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815" yWindow="-15" windowWidth="28770" windowHeight="12300"/>
  </bookViews>
  <sheets>
    <sheet name="2" sheetId="12" r:id="rId1"/>
  </sheets>
  <definedNames>
    <definedName name="_xlnm._FilterDatabase" localSheetId="0" hidden="1">'2'!$A$17:$CQ$84</definedName>
    <definedName name="_xlnm.Print_Area" localSheetId="0">'2'!$A$1:$CQ$89</definedName>
  </definedNames>
  <calcPr calcId="125725"/>
</workbook>
</file>

<file path=xl/calcChain.xml><?xml version="1.0" encoding="utf-8"?>
<calcChain xmlns="http://schemas.openxmlformats.org/spreadsheetml/2006/main">
  <c r="AX52" i="12"/>
  <c r="AX66"/>
  <c r="AS66"/>
  <c r="BC66"/>
  <c r="BH66"/>
  <c r="BM66"/>
  <c r="BR66"/>
  <c r="BW66"/>
  <c r="CB66"/>
  <c r="AD52"/>
  <c r="AI52"/>
  <c r="AN52"/>
  <c r="AS52"/>
  <c r="BC52"/>
  <c r="AD53"/>
  <c r="AI53"/>
  <c r="AN53"/>
  <c r="AS53"/>
  <c r="AX53"/>
  <c r="BC53"/>
  <c r="BH53"/>
  <c r="W86" l="1"/>
  <c r="W87"/>
  <c r="W88"/>
  <c r="W89"/>
  <c r="W85"/>
  <c r="W58"/>
  <c r="W59"/>
  <c r="W60"/>
  <c r="W61"/>
  <c r="W62"/>
  <c r="W63"/>
  <c r="W64"/>
  <c r="W65"/>
  <c r="W66"/>
  <c r="X66"/>
  <c r="W57"/>
  <c r="U66"/>
  <c r="U53"/>
  <c r="W51"/>
  <c r="W52"/>
  <c r="W53"/>
  <c r="X53"/>
  <c r="W50"/>
  <c r="CG86"/>
  <c r="CH86"/>
  <c r="CJ86"/>
  <c r="CK86"/>
  <c r="CM86"/>
  <c r="CN86"/>
  <c r="CO86"/>
  <c r="CP86"/>
  <c r="CL86" s="1"/>
  <c r="CG87"/>
  <c r="CH87"/>
  <c r="CJ87"/>
  <c r="CK87"/>
  <c r="CM87"/>
  <c r="CN87"/>
  <c r="CO87"/>
  <c r="CP87"/>
  <c r="CG88"/>
  <c r="CH88"/>
  <c r="CJ88"/>
  <c r="CK88"/>
  <c r="CM88"/>
  <c r="CN88"/>
  <c r="CO88"/>
  <c r="CP88"/>
  <c r="CG89"/>
  <c r="CH89"/>
  <c r="CJ89"/>
  <c r="CK89"/>
  <c r="CM89"/>
  <c r="CN89"/>
  <c r="CO89"/>
  <c r="CP89"/>
  <c r="CP85"/>
  <c r="CO85"/>
  <c r="CN85"/>
  <c r="CM85"/>
  <c r="CK85"/>
  <c r="CJ85"/>
  <c r="CG85" s="1"/>
  <c r="CH85"/>
  <c r="CH58"/>
  <c r="CG58" s="1"/>
  <c r="CJ58"/>
  <c r="CK58"/>
  <c r="CM58"/>
  <c r="CN58"/>
  <c r="CO58"/>
  <c r="CP58"/>
  <c r="CG59"/>
  <c r="CH59"/>
  <c r="CJ59"/>
  <c r="CK59"/>
  <c r="CM59"/>
  <c r="CN59"/>
  <c r="CO59"/>
  <c r="CP59"/>
  <c r="CG60"/>
  <c r="CH60"/>
  <c r="CJ60"/>
  <c r="CK60"/>
  <c r="CM60"/>
  <c r="CN60"/>
  <c r="CO60"/>
  <c r="CP60"/>
  <c r="CH61"/>
  <c r="CG61" s="1"/>
  <c r="CJ61"/>
  <c r="CK61"/>
  <c r="CM61"/>
  <c r="CN61"/>
  <c r="CO61"/>
  <c r="CP61"/>
  <c r="CG62"/>
  <c r="CH62"/>
  <c r="CJ62"/>
  <c r="CK62"/>
  <c r="CM62"/>
  <c r="CN62"/>
  <c r="CO62"/>
  <c r="CP62"/>
  <c r="CH63"/>
  <c r="CJ63"/>
  <c r="CK63"/>
  <c r="CG63" s="1"/>
  <c r="CM63"/>
  <c r="CN63"/>
  <c r="CO63"/>
  <c r="CL63" s="1"/>
  <c r="CP63"/>
  <c r="CH64"/>
  <c r="CG64" s="1"/>
  <c r="CJ64"/>
  <c r="CK64"/>
  <c r="CM64"/>
  <c r="CN64"/>
  <c r="CO64"/>
  <c r="CP64"/>
  <c r="CH65"/>
  <c r="CG65" s="1"/>
  <c r="CJ65"/>
  <c r="CK65"/>
  <c r="CM65"/>
  <c r="CN65"/>
  <c r="CO65"/>
  <c r="CP65"/>
  <c r="CH66"/>
  <c r="CJ66"/>
  <c r="CK66"/>
  <c r="CM66"/>
  <c r="CN66"/>
  <c r="CO66"/>
  <c r="CP66"/>
  <c r="CP57"/>
  <c r="CO57"/>
  <c r="CN57"/>
  <c r="CM57"/>
  <c r="CK57"/>
  <c r="CJ57"/>
  <c r="CG57" s="1"/>
  <c r="CH57"/>
  <c r="CM51"/>
  <c r="CL51" s="1"/>
  <c r="CN51"/>
  <c r="CO51"/>
  <c r="CP51"/>
  <c r="CM52"/>
  <c r="CN52"/>
  <c r="CP52"/>
  <c r="CM53"/>
  <c r="CN53"/>
  <c r="CO53"/>
  <c r="CP53"/>
  <c r="CN50"/>
  <c r="CO50"/>
  <c r="CP50"/>
  <c r="CM50"/>
  <c r="CH51"/>
  <c r="CG51" s="1"/>
  <c r="CJ51"/>
  <c r="CK51"/>
  <c r="CH52"/>
  <c r="CJ52"/>
  <c r="CK52"/>
  <c r="CH53"/>
  <c r="CG53" s="1"/>
  <c r="CJ53"/>
  <c r="CK53"/>
  <c r="CH50"/>
  <c r="BW89"/>
  <c r="BW88"/>
  <c r="BW87"/>
  <c r="BW86"/>
  <c r="BW84" s="1"/>
  <c r="BW24" s="1"/>
  <c r="BW85"/>
  <c r="CA84"/>
  <c r="BZ84"/>
  <c r="BY84"/>
  <c r="BX84"/>
  <c r="CA79"/>
  <c r="CA21" s="1"/>
  <c r="BZ79"/>
  <c r="BY79"/>
  <c r="BX79"/>
  <c r="BX21" s="1"/>
  <c r="BW79"/>
  <c r="BW21" s="1"/>
  <c r="CA76"/>
  <c r="BZ76"/>
  <c r="BY76"/>
  <c r="BX76"/>
  <c r="BW76"/>
  <c r="CA67"/>
  <c r="BZ67"/>
  <c r="BY67"/>
  <c r="BX67"/>
  <c r="BW67"/>
  <c r="BW65"/>
  <c r="BW64"/>
  <c r="BW63"/>
  <c r="BW62"/>
  <c r="BW61"/>
  <c r="BW60"/>
  <c r="BW59"/>
  <c r="BW58"/>
  <c r="BW57"/>
  <c r="CA56"/>
  <c r="CA54" s="1"/>
  <c r="BZ56"/>
  <c r="BZ54" s="1"/>
  <c r="BY56"/>
  <c r="BX56"/>
  <c r="BW56"/>
  <c r="BW54" s="1"/>
  <c r="BY54"/>
  <c r="BX54"/>
  <c r="CA49"/>
  <c r="BZ49"/>
  <c r="BZ47" s="1"/>
  <c r="BY49"/>
  <c r="BY47" s="1"/>
  <c r="BX49"/>
  <c r="BW49"/>
  <c r="BW47" s="1"/>
  <c r="CA47"/>
  <c r="BX47"/>
  <c r="CA43"/>
  <c r="BZ43"/>
  <c r="BY43"/>
  <c r="BX43"/>
  <c r="BW43"/>
  <c r="CA39"/>
  <c r="BZ39"/>
  <c r="BY39"/>
  <c r="BX39"/>
  <c r="BW39"/>
  <c r="CA37"/>
  <c r="BZ37"/>
  <c r="BZ36" s="1"/>
  <c r="BZ35" s="1"/>
  <c r="BZ34" s="1"/>
  <c r="BY37"/>
  <c r="BX37"/>
  <c r="BW37"/>
  <c r="CA36"/>
  <c r="CA35" s="1"/>
  <c r="CA34" s="1"/>
  <c r="BY36"/>
  <c r="BX36"/>
  <c r="BW36"/>
  <c r="BW35" s="1"/>
  <c r="BW34" s="1"/>
  <c r="BY35"/>
  <c r="BX35"/>
  <c r="BX34" s="1"/>
  <c r="BX26" s="1"/>
  <c r="BX19" s="1"/>
  <c r="BY34"/>
  <c r="BY26" s="1"/>
  <c r="BY19" s="1"/>
  <c r="CA31"/>
  <c r="BZ31"/>
  <c r="BY31"/>
  <c r="BX31"/>
  <c r="BW31"/>
  <c r="CA27"/>
  <c r="CA26" s="1"/>
  <c r="CA19" s="1"/>
  <c r="BZ27"/>
  <c r="BY27"/>
  <c r="BX27"/>
  <c r="BW27"/>
  <c r="CA24"/>
  <c r="BZ24"/>
  <c r="BY24"/>
  <c r="BX24"/>
  <c r="CA23"/>
  <c r="BZ23"/>
  <c r="BY23"/>
  <c r="BX23"/>
  <c r="BW23"/>
  <c r="CA22"/>
  <c r="BZ22"/>
  <c r="BY22"/>
  <c r="BX22"/>
  <c r="BW22"/>
  <c r="BZ21"/>
  <c r="BY21"/>
  <c r="BM89"/>
  <c r="BM88"/>
  <c r="BM87"/>
  <c r="BM86"/>
  <c r="BM85"/>
  <c r="BQ84"/>
  <c r="BP84"/>
  <c r="BO84"/>
  <c r="BN84"/>
  <c r="BM84"/>
  <c r="BQ79"/>
  <c r="BP79"/>
  <c r="BO79"/>
  <c r="BN79"/>
  <c r="BM79"/>
  <c r="BQ76"/>
  <c r="BP76"/>
  <c r="BO76"/>
  <c r="BN76"/>
  <c r="BM76"/>
  <c r="BQ67"/>
  <c r="BP67"/>
  <c r="BO67"/>
  <c r="BN67"/>
  <c r="BM67"/>
  <c r="BM65"/>
  <c r="BM64"/>
  <c r="BM63"/>
  <c r="BM62"/>
  <c r="BM61"/>
  <c r="BM60"/>
  <c r="BM59"/>
  <c r="BM58"/>
  <c r="BM57"/>
  <c r="BM56" s="1"/>
  <c r="BM54" s="1"/>
  <c r="BQ56"/>
  <c r="BP56"/>
  <c r="BP54" s="1"/>
  <c r="BO56"/>
  <c r="BN56"/>
  <c r="BM55"/>
  <c r="BQ54"/>
  <c r="BO54"/>
  <c r="BN54"/>
  <c r="BQ49"/>
  <c r="BQ47" s="1"/>
  <c r="BP49"/>
  <c r="BP47" s="1"/>
  <c r="BO49"/>
  <c r="BO47" s="1"/>
  <c r="BN49"/>
  <c r="BN47" s="1"/>
  <c r="BN46" s="1"/>
  <c r="BM49"/>
  <c r="BM47" s="1"/>
  <c r="BQ43"/>
  <c r="BP43"/>
  <c r="BO43"/>
  <c r="BN43"/>
  <c r="BM43"/>
  <c r="BQ39"/>
  <c r="BP39"/>
  <c r="BO39"/>
  <c r="BN39"/>
  <c r="BM39"/>
  <c r="BQ37"/>
  <c r="BQ36" s="1"/>
  <c r="BQ35" s="1"/>
  <c r="BQ34" s="1"/>
  <c r="BP37"/>
  <c r="BP36" s="1"/>
  <c r="BP35" s="1"/>
  <c r="BP34" s="1"/>
  <c r="BO37"/>
  <c r="BO36" s="1"/>
  <c r="BO35" s="1"/>
  <c r="BO34" s="1"/>
  <c r="BN37"/>
  <c r="BN36" s="1"/>
  <c r="BN35" s="1"/>
  <c r="BN34" s="1"/>
  <c r="BN26" s="1"/>
  <c r="BN19" s="1"/>
  <c r="BM37"/>
  <c r="BM36" s="1"/>
  <c r="BM35" s="1"/>
  <c r="BM34" s="1"/>
  <c r="BM26" s="1"/>
  <c r="BM19" s="1"/>
  <c r="BQ31"/>
  <c r="BP31"/>
  <c r="BO31"/>
  <c r="BN31"/>
  <c r="BM31"/>
  <c r="BQ27"/>
  <c r="BP27"/>
  <c r="BO27"/>
  <c r="BO26" s="1"/>
  <c r="BO19" s="1"/>
  <c r="BN27"/>
  <c r="BM27"/>
  <c r="BQ24"/>
  <c r="BP24"/>
  <c r="BO24"/>
  <c r="BN24"/>
  <c r="BM24"/>
  <c r="BQ23"/>
  <c r="BP23"/>
  <c r="BO23"/>
  <c r="BN23"/>
  <c r="BM23"/>
  <c r="BQ22"/>
  <c r="BP22"/>
  <c r="BO22"/>
  <c r="BN22"/>
  <c r="BM22"/>
  <c r="BQ21"/>
  <c r="BP21"/>
  <c r="BO21"/>
  <c r="BN21"/>
  <c r="BM21"/>
  <c r="BC89"/>
  <c r="BC88"/>
  <c r="BC87"/>
  <c r="BC86"/>
  <c r="BC85"/>
  <c r="BG84"/>
  <c r="BG24" s="1"/>
  <c r="BF84"/>
  <c r="BE84"/>
  <c r="BD84"/>
  <c r="BC84"/>
  <c r="BC24" s="1"/>
  <c r="BG79"/>
  <c r="BG21" s="1"/>
  <c r="BF79"/>
  <c r="BE79"/>
  <c r="BD79"/>
  <c r="BD21" s="1"/>
  <c r="BC79"/>
  <c r="BC21" s="1"/>
  <c r="BG76"/>
  <c r="BF76"/>
  <c r="BE76"/>
  <c r="BD76"/>
  <c r="BC76"/>
  <c r="BG67"/>
  <c r="BF67"/>
  <c r="BE67"/>
  <c r="BD67"/>
  <c r="BC67"/>
  <c r="BC65"/>
  <c r="BC64"/>
  <c r="BC63"/>
  <c r="BC62"/>
  <c r="BC61"/>
  <c r="BC60"/>
  <c r="BC59"/>
  <c r="BC58"/>
  <c r="BC57"/>
  <c r="BC56" s="1"/>
  <c r="BC54" s="1"/>
  <c r="BG56"/>
  <c r="BG54" s="1"/>
  <c r="BF56"/>
  <c r="BF54" s="1"/>
  <c r="BE56"/>
  <c r="BE54" s="1"/>
  <c r="BD56"/>
  <c r="BD54" s="1"/>
  <c r="BC55"/>
  <c r="BC51"/>
  <c r="BC50"/>
  <c r="BC49" s="1"/>
  <c r="BC47" s="1"/>
  <c r="BG49"/>
  <c r="BG47" s="1"/>
  <c r="BF49"/>
  <c r="BE49"/>
  <c r="BE47" s="1"/>
  <c r="BD49"/>
  <c r="BD47" s="1"/>
  <c r="BF47"/>
  <c r="BG43"/>
  <c r="BF43"/>
  <c r="BE43"/>
  <c r="BD43"/>
  <c r="BC43"/>
  <c r="BG39"/>
  <c r="BF39"/>
  <c r="BE39"/>
  <c r="BD39"/>
  <c r="BC39"/>
  <c r="BG37"/>
  <c r="BF37"/>
  <c r="BF36" s="1"/>
  <c r="BF35" s="1"/>
  <c r="BF34" s="1"/>
  <c r="BE37"/>
  <c r="BE36" s="1"/>
  <c r="BE35" s="1"/>
  <c r="BE34" s="1"/>
  <c r="BD37"/>
  <c r="BC37"/>
  <c r="BG36"/>
  <c r="BG35" s="1"/>
  <c r="BG34" s="1"/>
  <c r="BD36"/>
  <c r="BC36"/>
  <c r="BC35" s="1"/>
  <c r="BC34" s="1"/>
  <c r="BD35"/>
  <c r="BD34" s="1"/>
  <c r="BD26" s="1"/>
  <c r="BD19" s="1"/>
  <c r="BG31"/>
  <c r="BF31"/>
  <c r="BE31"/>
  <c r="BD31"/>
  <c r="BC31"/>
  <c r="BG27"/>
  <c r="BG26" s="1"/>
  <c r="BG19" s="1"/>
  <c r="BF27"/>
  <c r="BE27"/>
  <c r="BD27"/>
  <c r="BC27"/>
  <c r="BC26" s="1"/>
  <c r="BC19" s="1"/>
  <c r="BF24"/>
  <c r="BE24"/>
  <c r="BD24"/>
  <c r="BG23"/>
  <c r="BF23"/>
  <c r="BE23"/>
  <c r="BD23"/>
  <c r="BC23"/>
  <c r="BG22"/>
  <c r="BF22"/>
  <c r="BE22"/>
  <c r="BD22"/>
  <c r="BC22"/>
  <c r="BF21"/>
  <c r="BE21"/>
  <c r="AS89"/>
  <c r="AS88"/>
  <c r="AS87"/>
  <c r="AS86"/>
  <c r="AS85"/>
  <c r="AW84"/>
  <c r="AV84"/>
  <c r="AU84"/>
  <c r="AT84"/>
  <c r="AS84"/>
  <c r="AS24" s="1"/>
  <c r="AW79"/>
  <c r="AV79"/>
  <c r="AV21" s="1"/>
  <c r="AU79"/>
  <c r="AT79"/>
  <c r="AT21" s="1"/>
  <c r="AS79"/>
  <c r="AW76"/>
  <c r="AV76"/>
  <c r="AU76"/>
  <c r="AT76"/>
  <c r="AS76"/>
  <c r="AW67"/>
  <c r="AV67"/>
  <c r="AU67"/>
  <c r="AT67"/>
  <c r="AS67"/>
  <c r="AS65"/>
  <c r="AS64"/>
  <c r="AS63"/>
  <c r="AS62"/>
  <c r="AS61"/>
  <c r="AS60"/>
  <c r="AS59"/>
  <c r="AS58"/>
  <c r="AS57"/>
  <c r="AS56" s="1"/>
  <c r="AS54" s="1"/>
  <c r="AW56"/>
  <c r="AV56"/>
  <c r="AU56"/>
  <c r="AU54" s="1"/>
  <c r="AT56"/>
  <c r="AT54" s="1"/>
  <c r="AS55"/>
  <c r="AW54"/>
  <c r="AV54"/>
  <c r="AS51"/>
  <c r="AS49" s="1"/>
  <c r="AS47" s="1"/>
  <c r="AS46" s="1"/>
  <c r="AS50"/>
  <c r="AW49"/>
  <c r="AW47" s="1"/>
  <c r="AV49"/>
  <c r="AV47" s="1"/>
  <c r="AU49"/>
  <c r="AU47" s="1"/>
  <c r="AT49"/>
  <c r="AT47" s="1"/>
  <c r="AW43"/>
  <c r="AV43"/>
  <c r="AU43"/>
  <c r="AT43"/>
  <c r="AS43"/>
  <c r="AW39"/>
  <c r="AV39"/>
  <c r="AU39"/>
  <c r="AT39"/>
  <c r="AS39"/>
  <c r="AW37"/>
  <c r="AV37"/>
  <c r="AV36" s="1"/>
  <c r="AV35" s="1"/>
  <c r="AV34" s="1"/>
  <c r="AU37"/>
  <c r="AU36" s="1"/>
  <c r="AU35" s="1"/>
  <c r="AU34" s="1"/>
  <c r="AT37"/>
  <c r="AT36" s="1"/>
  <c r="AT35" s="1"/>
  <c r="AT34" s="1"/>
  <c r="AT26" s="1"/>
  <c r="AT19" s="1"/>
  <c r="AS37"/>
  <c r="AW36"/>
  <c r="AW35" s="1"/>
  <c r="AW34" s="1"/>
  <c r="AS36"/>
  <c r="AS35" s="1"/>
  <c r="AS34" s="1"/>
  <c r="AW31"/>
  <c r="AV31"/>
  <c r="AU31"/>
  <c r="AT31"/>
  <c r="AS31"/>
  <c r="AW27"/>
  <c r="AV27"/>
  <c r="AV26" s="1"/>
  <c r="AV19" s="1"/>
  <c r="AU27"/>
  <c r="AU26" s="1"/>
  <c r="AU19" s="1"/>
  <c r="AT27"/>
  <c r="AS27"/>
  <c r="AS26" s="1"/>
  <c r="AS19" s="1"/>
  <c r="AV24"/>
  <c r="AU24"/>
  <c r="AT24"/>
  <c r="AW23"/>
  <c r="AV23"/>
  <c r="AU23"/>
  <c r="AT23"/>
  <c r="AS23"/>
  <c r="AW22"/>
  <c r="AV22"/>
  <c r="AU22"/>
  <c r="AT22"/>
  <c r="AS22"/>
  <c r="AW21"/>
  <c r="AU21"/>
  <c r="AS21"/>
  <c r="AM84"/>
  <c r="AM24" s="1"/>
  <c r="AL84"/>
  <c r="AK84"/>
  <c r="AJ84"/>
  <c r="AI84"/>
  <c r="AM79"/>
  <c r="AM21" s="1"/>
  <c r="AL79"/>
  <c r="AL21" s="1"/>
  <c r="AK79"/>
  <c r="AJ79"/>
  <c r="AI79"/>
  <c r="AM76"/>
  <c r="AL76"/>
  <c r="AK76"/>
  <c r="AJ76"/>
  <c r="AI76"/>
  <c r="AM67"/>
  <c r="AL67"/>
  <c r="AK67"/>
  <c r="AJ67"/>
  <c r="AI67"/>
  <c r="AI59"/>
  <c r="AI58"/>
  <c r="AI57"/>
  <c r="AI56" s="1"/>
  <c r="AI54" s="1"/>
  <c r="AM56"/>
  <c r="AL56"/>
  <c r="AK56"/>
  <c r="AK54" s="1"/>
  <c r="AJ56"/>
  <c r="AJ54" s="1"/>
  <c r="AI55"/>
  <c r="AM54"/>
  <c r="AL54"/>
  <c r="AI51"/>
  <c r="AI49" s="1"/>
  <c r="AI47" s="1"/>
  <c r="AM49"/>
  <c r="AM47" s="1"/>
  <c r="AL49"/>
  <c r="AL47" s="1"/>
  <c r="AK49"/>
  <c r="AK47" s="1"/>
  <c r="AK46" s="1"/>
  <c r="AJ49"/>
  <c r="AJ47" s="1"/>
  <c r="AJ46" s="1"/>
  <c r="AM43"/>
  <c r="AL43"/>
  <c r="AK43"/>
  <c r="AJ43"/>
  <c r="AI43"/>
  <c r="AM39"/>
  <c r="AL39"/>
  <c r="AK39"/>
  <c r="AJ39"/>
  <c r="AI39"/>
  <c r="AM37"/>
  <c r="AL37"/>
  <c r="AL36" s="1"/>
  <c r="AL35" s="1"/>
  <c r="AL34" s="1"/>
  <c r="AK37"/>
  <c r="AK36" s="1"/>
  <c r="AK35" s="1"/>
  <c r="AK34" s="1"/>
  <c r="AJ37"/>
  <c r="AJ36" s="1"/>
  <c r="AJ35" s="1"/>
  <c r="AJ34" s="1"/>
  <c r="AJ26" s="1"/>
  <c r="AJ19" s="1"/>
  <c r="AI37"/>
  <c r="AM36"/>
  <c r="AI36"/>
  <c r="AI35" s="1"/>
  <c r="AI34" s="1"/>
  <c r="AI26" s="1"/>
  <c r="AI19" s="1"/>
  <c r="AM35"/>
  <c r="AM34" s="1"/>
  <c r="AM31"/>
  <c r="AL31"/>
  <c r="AK31"/>
  <c r="AJ31"/>
  <c r="AI31"/>
  <c r="AM27"/>
  <c r="AM26" s="1"/>
  <c r="AM19" s="1"/>
  <c r="AL27"/>
  <c r="AL26" s="1"/>
  <c r="AL19" s="1"/>
  <c r="AK27"/>
  <c r="AJ27"/>
  <c r="AI27"/>
  <c r="AL24"/>
  <c r="AK24"/>
  <c r="AJ24"/>
  <c r="AI24"/>
  <c r="AM23"/>
  <c r="AL23"/>
  <c r="AK23"/>
  <c r="AJ23"/>
  <c r="AI23"/>
  <c r="AM22"/>
  <c r="AL22"/>
  <c r="AK22"/>
  <c r="AJ22"/>
  <c r="AI22"/>
  <c r="AK21"/>
  <c r="AJ21"/>
  <c r="AI21"/>
  <c r="CL85" l="1"/>
  <c r="CL87"/>
  <c r="CL58"/>
  <c r="CL65"/>
  <c r="CL88"/>
  <c r="CL64"/>
  <c r="CL61"/>
  <c r="CL59"/>
  <c r="CL89"/>
  <c r="CL57"/>
  <c r="BZ46"/>
  <c r="BZ25" s="1"/>
  <c r="CG66"/>
  <c r="CL66"/>
  <c r="BQ46"/>
  <c r="BQ20" s="1"/>
  <c r="BQ18" s="1"/>
  <c r="BY46"/>
  <c r="BY25" s="1"/>
  <c r="AI46"/>
  <c r="AW46"/>
  <c r="AW20" s="1"/>
  <c r="BF46"/>
  <c r="BF25" s="1"/>
  <c r="BP46"/>
  <c r="BP20" s="1"/>
  <c r="BP18" s="1"/>
  <c r="AV46"/>
  <c r="BO46"/>
  <c r="BE46"/>
  <c r="BE20" s="1"/>
  <c r="BE18" s="1"/>
  <c r="CL62"/>
  <c r="CL60"/>
  <c r="BO25"/>
  <c r="BO20"/>
  <c r="BO18" s="1"/>
  <c r="BG46"/>
  <c r="CL53"/>
  <c r="BX46"/>
  <c r="BX25" s="1"/>
  <c r="CA46"/>
  <c r="CA20" s="1"/>
  <c r="CA18" s="1"/>
  <c r="AM46"/>
  <c r="AM20" s="1"/>
  <c r="AM18" s="1"/>
  <c r="CG52"/>
  <c r="AL46"/>
  <c r="AL20" s="1"/>
  <c r="AL18" s="1"/>
  <c r="BW46"/>
  <c r="BW25" s="1"/>
  <c r="BW26"/>
  <c r="BW19" s="1"/>
  <c r="BZ26"/>
  <c r="BZ19" s="1"/>
  <c r="BY20"/>
  <c r="BY18" s="1"/>
  <c r="BX20"/>
  <c r="BX18" s="1"/>
  <c r="BQ25"/>
  <c r="BP26"/>
  <c r="BP19" s="1"/>
  <c r="BN20"/>
  <c r="BN18" s="1"/>
  <c r="BN25"/>
  <c r="BQ26"/>
  <c r="BQ19" s="1"/>
  <c r="BM46"/>
  <c r="BG20"/>
  <c r="BG18" s="1"/>
  <c r="BG25"/>
  <c r="BF26"/>
  <c r="BF19" s="1"/>
  <c r="BC46"/>
  <c r="BE25"/>
  <c r="BE26"/>
  <c r="BE19" s="1"/>
  <c r="BD46"/>
  <c r="AV25"/>
  <c r="AV20"/>
  <c r="AV18" s="1"/>
  <c r="AW26"/>
  <c r="AW19" s="1"/>
  <c r="AS25"/>
  <c r="AS20"/>
  <c r="AS18" s="1"/>
  <c r="AU46"/>
  <c r="AT46"/>
  <c r="AW24"/>
  <c r="AI20"/>
  <c r="AI18" s="1"/>
  <c r="AI25"/>
  <c r="AK26"/>
  <c r="AK19" s="1"/>
  <c r="AK20"/>
  <c r="AK18" s="1"/>
  <c r="AK25"/>
  <c r="AJ20"/>
  <c r="AJ18" s="1"/>
  <c r="AJ25"/>
  <c r="AM25" l="1"/>
  <c r="BP25"/>
  <c r="BZ20"/>
  <c r="BZ18" s="1"/>
  <c r="BF20"/>
  <c r="BF18" s="1"/>
  <c r="CA25"/>
  <c r="AW18"/>
  <c r="AW25"/>
  <c r="AL25"/>
  <c r="BW20"/>
  <c r="BW18" s="1"/>
  <c r="BM20"/>
  <c r="BM18" s="1"/>
  <c r="BM25"/>
  <c r="BD20"/>
  <c r="BD18" s="1"/>
  <c r="BD25"/>
  <c r="BC25"/>
  <c r="BC20"/>
  <c r="BC18" s="1"/>
  <c r="AU20"/>
  <c r="AU18" s="1"/>
  <c r="AU25"/>
  <c r="AT20"/>
  <c r="AT18" s="1"/>
  <c r="AT25"/>
  <c r="I56" l="1"/>
  <c r="J56"/>
  <c r="K56"/>
  <c r="L56"/>
  <c r="M56"/>
  <c r="N56"/>
  <c r="O56"/>
  <c r="P56"/>
  <c r="Q56"/>
  <c r="R56"/>
  <c r="S56"/>
  <c r="T56"/>
  <c r="V56"/>
  <c r="W56"/>
  <c r="Y56"/>
  <c r="Z56"/>
  <c r="AA56"/>
  <c r="AB56"/>
  <c r="AC56"/>
  <c r="AE56"/>
  <c r="AF56"/>
  <c r="AG56"/>
  <c r="AO56"/>
  <c r="AP56"/>
  <c r="AQ56"/>
  <c r="AR56"/>
  <c r="AY56"/>
  <c r="AZ56"/>
  <c r="BA56"/>
  <c r="BB56"/>
  <c r="BI56"/>
  <c r="BJ56"/>
  <c r="BK56"/>
  <c r="BL56"/>
  <c r="BS56"/>
  <c r="BT56"/>
  <c r="BU56"/>
  <c r="BV56"/>
  <c r="CC56"/>
  <c r="CD56"/>
  <c r="CE56"/>
  <c r="CF56"/>
  <c r="CL56"/>
  <c r="CM56"/>
  <c r="CN56"/>
  <c r="CO56"/>
  <c r="CP56"/>
  <c r="H56"/>
  <c r="T84" l="1"/>
  <c r="T24" s="1"/>
  <c r="T79"/>
  <c r="T76"/>
  <c r="T67"/>
  <c r="T54"/>
  <c r="T49"/>
  <c r="T47" s="1"/>
  <c r="T26"/>
  <c r="T23"/>
  <c r="T22"/>
  <c r="T21"/>
  <c r="T19"/>
  <c r="Q84"/>
  <c r="P84"/>
  <c r="P24" s="1"/>
  <c r="Q79"/>
  <c r="P79"/>
  <c r="Q76"/>
  <c r="P76"/>
  <c r="Q67"/>
  <c r="P67"/>
  <c r="Q54"/>
  <c r="P54"/>
  <c r="Q49"/>
  <c r="Q47" s="1"/>
  <c r="P49"/>
  <c r="P47" s="1"/>
  <c r="Q43"/>
  <c r="P43"/>
  <c r="Q39"/>
  <c r="P39"/>
  <c r="Q36"/>
  <c r="P36"/>
  <c r="Q34"/>
  <c r="P34"/>
  <c r="Q31"/>
  <c r="P31"/>
  <c r="Q27"/>
  <c r="Q26" s="1"/>
  <c r="Q19" s="1"/>
  <c r="P27"/>
  <c r="P26" s="1"/>
  <c r="P19" s="1"/>
  <c r="Q24"/>
  <c r="Q23"/>
  <c r="P23"/>
  <c r="Q22"/>
  <c r="P22"/>
  <c r="Q21"/>
  <c r="P21"/>
  <c r="J84"/>
  <c r="I84"/>
  <c r="H84"/>
  <c r="J79"/>
  <c r="I79"/>
  <c r="H79"/>
  <c r="J76"/>
  <c r="I76"/>
  <c r="H76"/>
  <c r="J67"/>
  <c r="I67"/>
  <c r="H67"/>
  <c r="I54"/>
  <c r="H54"/>
  <c r="J49"/>
  <c r="J47" s="1"/>
  <c r="I49"/>
  <c r="I47" s="1"/>
  <c r="I46" s="1"/>
  <c r="I25" s="1"/>
  <c r="H49"/>
  <c r="H47" s="1"/>
  <c r="J18"/>
  <c r="I18"/>
  <c r="H18"/>
  <c r="K84"/>
  <c r="L84"/>
  <c r="M84"/>
  <c r="N84"/>
  <c r="O84"/>
  <c r="R84"/>
  <c r="S84"/>
  <c r="V84"/>
  <c r="W84"/>
  <c r="Y84"/>
  <c r="Z84"/>
  <c r="AA84"/>
  <c r="AB84"/>
  <c r="AC84"/>
  <c r="AD84"/>
  <c r="AE84"/>
  <c r="AF84"/>
  <c r="AG84"/>
  <c r="AH84"/>
  <c r="AN84"/>
  <c r="AO84"/>
  <c r="AP84"/>
  <c r="AQ84"/>
  <c r="AR84"/>
  <c r="AY84"/>
  <c r="AZ84"/>
  <c r="BA84"/>
  <c r="BB84"/>
  <c r="BH84"/>
  <c r="BI84"/>
  <c r="BJ84"/>
  <c r="BK84"/>
  <c r="BL84"/>
  <c r="BR84"/>
  <c r="BS84"/>
  <c r="BT84"/>
  <c r="BU84"/>
  <c r="BV84"/>
  <c r="CC84"/>
  <c r="CD84"/>
  <c r="CE84"/>
  <c r="CF84"/>
  <c r="CL84"/>
  <c r="CM84"/>
  <c r="CN84"/>
  <c r="CO84"/>
  <c r="CP84"/>
  <c r="CB89"/>
  <c r="BR89"/>
  <c r="BH89"/>
  <c r="AX89"/>
  <c r="AX84" s="1"/>
  <c r="K49"/>
  <c r="L49"/>
  <c r="M49"/>
  <c r="N49"/>
  <c r="O49"/>
  <c r="R49"/>
  <c r="S49"/>
  <c r="V49"/>
  <c r="W49"/>
  <c r="Y49"/>
  <c r="Z49"/>
  <c r="AA49"/>
  <c r="AB49"/>
  <c r="AC49"/>
  <c r="AE49"/>
  <c r="AF49"/>
  <c r="AG49"/>
  <c r="AH49"/>
  <c r="AO49"/>
  <c r="AP49"/>
  <c r="AQ49"/>
  <c r="AY49"/>
  <c r="AZ49"/>
  <c r="BA49"/>
  <c r="BB49"/>
  <c r="BI49"/>
  <c r="BJ49"/>
  <c r="BL49"/>
  <c r="BR49"/>
  <c r="BS49"/>
  <c r="BT49"/>
  <c r="BU49"/>
  <c r="BV49"/>
  <c r="CB49"/>
  <c r="CC49"/>
  <c r="CD49"/>
  <c r="CE49"/>
  <c r="CF49"/>
  <c r="CH49"/>
  <c r="CI49"/>
  <c r="CM49"/>
  <c r="CN49"/>
  <c r="CP49"/>
  <c r="X89" l="1"/>
  <c r="U89"/>
  <c r="T46"/>
  <c r="Q46"/>
  <c r="P46"/>
  <c r="H46"/>
  <c r="H25" s="1"/>
  <c r="T20" l="1"/>
  <c r="T18" s="1"/>
  <c r="T25"/>
  <c r="Q20"/>
  <c r="Q18" s="1"/>
  <c r="Q25"/>
  <c r="P20"/>
  <c r="P18" s="1"/>
  <c r="P25"/>
  <c r="AD51" l="1"/>
  <c r="AD49" s="1"/>
  <c r="N20" l="1"/>
  <c r="Y47"/>
  <c r="Z47"/>
  <c r="AA47"/>
  <c r="AB47"/>
  <c r="AC47"/>
  <c r="AD47"/>
  <c r="AE47"/>
  <c r="AF47"/>
  <c r="AG47"/>
  <c r="AH47"/>
  <c r="AO47"/>
  <c r="AP47"/>
  <c r="AQ47"/>
  <c r="AY47"/>
  <c r="AZ47"/>
  <c r="BA47"/>
  <c r="BB47"/>
  <c r="BI47"/>
  <c r="BJ47"/>
  <c r="BL47"/>
  <c r="BR47"/>
  <c r="BS47"/>
  <c r="BT47"/>
  <c r="BU47"/>
  <c r="BV47"/>
  <c r="CB47"/>
  <c r="CC47"/>
  <c r="CD47"/>
  <c r="CE47"/>
  <c r="CF47"/>
  <c r="CH47"/>
  <c r="CI47"/>
  <c r="CM47"/>
  <c r="CN47"/>
  <c r="O47"/>
  <c r="R47"/>
  <c r="S47"/>
  <c r="V47"/>
  <c r="W47"/>
  <c r="N54" l="1"/>
  <c r="O54"/>
  <c r="O46" s="1"/>
  <c r="R54"/>
  <c r="R46" s="1"/>
  <c r="S54"/>
  <c r="S46" s="1"/>
  <c r="V54"/>
  <c r="V46" s="1"/>
  <c r="W54"/>
  <c r="W46" s="1"/>
  <c r="Z54"/>
  <c r="Z46" s="1"/>
  <c r="AA54"/>
  <c r="AA46" s="1"/>
  <c r="AA20" s="1"/>
  <c r="AB54"/>
  <c r="AB46" s="1"/>
  <c r="AB20" s="1"/>
  <c r="AE54"/>
  <c r="AE46" s="1"/>
  <c r="AF54"/>
  <c r="AF46" s="1"/>
  <c r="AG54"/>
  <c r="AG46" s="1"/>
  <c r="AG20" s="1"/>
  <c r="AO54"/>
  <c r="AO46" s="1"/>
  <c r="AO20" s="1"/>
  <c r="AP54"/>
  <c r="AP46" s="1"/>
  <c r="AQ54"/>
  <c r="AQ46" s="1"/>
  <c r="AR54"/>
  <c r="AY54"/>
  <c r="AY46" s="1"/>
  <c r="AZ54"/>
  <c r="AZ46" s="1"/>
  <c r="BA54"/>
  <c r="BA46" s="1"/>
  <c r="BB54"/>
  <c r="BB46" s="1"/>
  <c r="BB20" s="1"/>
  <c r="BI54"/>
  <c r="BI46" s="1"/>
  <c r="BJ54"/>
  <c r="BJ46" s="1"/>
  <c r="BJ20" s="1"/>
  <c r="BK54"/>
  <c r="BL54"/>
  <c r="BL46" s="1"/>
  <c r="BS54"/>
  <c r="BS46" s="1"/>
  <c r="BT54"/>
  <c r="BT46" s="1"/>
  <c r="BU54"/>
  <c r="BU46" s="1"/>
  <c r="BU20" s="1"/>
  <c r="BV54"/>
  <c r="BV46" s="1"/>
  <c r="CC54"/>
  <c r="CC46" s="1"/>
  <c r="CD54"/>
  <c r="CD46" s="1"/>
  <c r="CE54"/>
  <c r="CE46" s="1"/>
  <c r="CE20" s="1"/>
  <c r="CF54"/>
  <c r="CF46" s="1"/>
  <c r="N24"/>
  <c r="O24"/>
  <c r="R24"/>
  <c r="S24"/>
  <c r="V24"/>
  <c r="W24"/>
  <c r="Y24"/>
  <c r="Z24"/>
  <c r="AA24"/>
  <c r="AB24"/>
  <c r="AC24"/>
  <c r="AD24"/>
  <c r="AE24"/>
  <c r="AF24"/>
  <c r="AG24"/>
  <c r="AH24"/>
  <c r="AN24"/>
  <c r="AO24"/>
  <c r="AP24"/>
  <c r="AQ24"/>
  <c r="AR24"/>
  <c r="AY24"/>
  <c r="AZ24"/>
  <c r="BA24"/>
  <c r="BB24"/>
  <c r="BI24"/>
  <c r="BJ24"/>
  <c r="BK24"/>
  <c r="BL24"/>
  <c r="BS24"/>
  <c r="BT24"/>
  <c r="BU24"/>
  <c r="BV24"/>
  <c r="CC24"/>
  <c r="CD24"/>
  <c r="CE24"/>
  <c r="CF24"/>
  <c r="AC57"/>
  <c r="AC54" s="1"/>
  <c r="AC46" s="1"/>
  <c r="AN57"/>
  <c r="AN56" s="1"/>
  <c r="AX57"/>
  <c r="X57" s="1"/>
  <c r="BH57"/>
  <c r="BR57"/>
  <c r="CB57"/>
  <c r="CP83"/>
  <c r="CP23" s="1"/>
  <c r="CO83"/>
  <c r="CO23" s="1"/>
  <c r="CN83"/>
  <c r="CN23" s="1"/>
  <c r="CM83"/>
  <c r="CP82"/>
  <c r="CP22" s="1"/>
  <c r="CO82"/>
  <c r="CN82"/>
  <c r="CN22" s="1"/>
  <c r="CM82"/>
  <c r="CP81"/>
  <c r="CO81"/>
  <c r="CN81"/>
  <c r="CM81"/>
  <c r="CP80"/>
  <c r="CO80"/>
  <c r="CN80"/>
  <c r="CM80"/>
  <c r="CP78"/>
  <c r="CO78"/>
  <c r="CN78"/>
  <c r="CM78"/>
  <c r="CP77"/>
  <c r="CO77"/>
  <c r="CN77"/>
  <c r="CM77"/>
  <c r="CP75"/>
  <c r="CO75"/>
  <c r="CN75"/>
  <c r="CM75"/>
  <c r="CP74"/>
  <c r="CO74"/>
  <c r="CN74"/>
  <c r="CM74"/>
  <c r="CP73"/>
  <c r="CO73"/>
  <c r="CN73"/>
  <c r="CM73"/>
  <c r="CP72"/>
  <c r="CO72"/>
  <c r="CN72"/>
  <c r="CM72"/>
  <c r="CP71"/>
  <c r="CO71"/>
  <c r="CN71"/>
  <c r="CM71"/>
  <c r="CP70"/>
  <c r="CO70"/>
  <c r="CN70"/>
  <c r="CM70"/>
  <c r="CP69"/>
  <c r="CO69"/>
  <c r="CN69"/>
  <c r="CM69"/>
  <c r="CP68"/>
  <c r="CO68"/>
  <c r="CN68"/>
  <c r="CM68"/>
  <c r="CP43"/>
  <c r="CO43"/>
  <c r="CN43"/>
  <c r="CM43"/>
  <c r="CL43"/>
  <c r="CP39"/>
  <c r="CO39"/>
  <c r="CN39"/>
  <c r="CM39"/>
  <c r="CL39"/>
  <c r="CP37"/>
  <c r="CP36" s="1"/>
  <c r="CP35" s="1"/>
  <c r="CO37"/>
  <c r="CO36" s="1"/>
  <c r="CO35" s="1"/>
  <c r="CN37"/>
  <c r="CN36" s="1"/>
  <c r="CN35" s="1"/>
  <c r="CN34" s="1"/>
  <c r="CM37"/>
  <c r="CM36" s="1"/>
  <c r="CM35" s="1"/>
  <c r="CL37"/>
  <c r="CL36" s="1"/>
  <c r="CL35" s="1"/>
  <c r="CL34" s="1"/>
  <c r="CP31"/>
  <c r="CO31"/>
  <c r="CN31"/>
  <c r="CM31"/>
  <c r="CL31"/>
  <c r="CP27"/>
  <c r="CO27"/>
  <c r="CN27"/>
  <c r="CM27"/>
  <c r="CL27"/>
  <c r="CM23"/>
  <c r="CO22"/>
  <c r="CP19"/>
  <c r="CO19"/>
  <c r="CN19"/>
  <c r="CM19"/>
  <c r="CL19"/>
  <c r="CB58"/>
  <c r="CB59"/>
  <c r="CB60"/>
  <c r="CB61"/>
  <c r="CB62"/>
  <c r="CB63"/>
  <c r="CB64"/>
  <c r="CB65"/>
  <c r="CB85"/>
  <c r="CB86"/>
  <c r="CB87"/>
  <c r="CB88"/>
  <c r="CF79"/>
  <c r="CF21" s="1"/>
  <c r="CE79"/>
  <c r="CE21" s="1"/>
  <c r="CD79"/>
  <c r="CD21" s="1"/>
  <c r="CC79"/>
  <c r="CB79"/>
  <c r="CF76"/>
  <c r="CE76"/>
  <c r="CD76"/>
  <c r="CC76"/>
  <c r="CB76"/>
  <c r="CF67"/>
  <c r="CE67"/>
  <c r="CD67"/>
  <c r="CC67"/>
  <c r="CB67"/>
  <c r="CF43"/>
  <c r="CE43"/>
  <c r="CD43"/>
  <c r="CC43"/>
  <c r="CB43"/>
  <c r="CF39"/>
  <c r="CE39"/>
  <c r="CD39"/>
  <c r="CC39"/>
  <c r="CB39"/>
  <c r="CF37"/>
  <c r="CF36" s="1"/>
  <c r="CF35" s="1"/>
  <c r="CE37"/>
  <c r="CE36" s="1"/>
  <c r="CE35" s="1"/>
  <c r="CD37"/>
  <c r="CD36" s="1"/>
  <c r="CD35" s="1"/>
  <c r="CC37"/>
  <c r="CC36" s="1"/>
  <c r="CC35" s="1"/>
  <c r="CC34" s="1"/>
  <c r="CB37"/>
  <c r="CB36" s="1"/>
  <c r="CB35" s="1"/>
  <c r="CB34" s="1"/>
  <c r="CF31"/>
  <c r="CE31"/>
  <c r="CD31"/>
  <c r="CC31"/>
  <c r="CB31"/>
  <c r="CF27"/>
  <c r="CE27"/>
  <c r="CD27"/>
  <c r="CC27"/>
  <c r="CB27"/>
  <c r="CF23"/>
  <c r="CE23"/>
  <c r="CD23"/>
  <c r="CC23"/>
  <c r="CB23"/>
  <c r="CF22"/>
  <c r="CE22"/>
  <c r="CD22"/>
  <c r="CC22"/>
  <c r="CB22"/>
  <c r="CC21"/>
  <c r="CB21"/>
  <c r="BR58"/>
  <c r="BR59"/>
  <c r="BR60"/>
  <c r="BR61"/>
  <c r="BR62"/>
  <c r="BR63"/>
  <c r="BR64"/>
  <c r="BR65"/>
  <c r="BR85"/>
  <c r="BR86"/>
  <c r="BR87"/>
  <c r="BR88"/>
  <c r="BV79"/>
  <c r="BV21" s="1"/>
  <c r="BU79"/>
  <c r="BU21" s="1"/>
  <c r="BT79"/>
  <c r="BT21" s="1"/>
  <c r="BS79"/>
  <c r="BR79"/>
  <c r="BV76"/>
  <c r="BU76"/>
  <c r="BT76"/>
  <c r="BS76"/>
  <c r="BR76"/>
  <c r="BV67"/>
  <c r="BU67"/>
  <c r="BT67"/>
  <c r="BS67"/>
  <c r="BR67"/>
  <c r="BR55"/>
  <c r="BV43"/>
  <c r="BU43"/>
  <c r="BT43"/>
  <c r="BS43"/>
  <c r="BR43"/>
  <c r="BV39"/>
  <c r="BU39"/>
  <c r="BT39"/>
  <c r="BS39"/>
  <c r="BR39"/>
  <c r="BV37"/>
  <c r="BV36" s="1"/>
  <c r="BV35" s="1"/>
  <c r="BU37"/>
  <c r="BU36" s="1"/>
  <c r="BU35" s="1"/>
  <c r="BU34" s="1"/>
  <c r="BT37"/>
  <c r="BT36" s="1"/>
  <c r="BT35" s="1"/>
  <c r="BS37"/>
  <c r="BS36" s="1"/>
  <c r="BS35" s="1"/>
  <c r="BR37"/>
  <c r="BR36" s="1"/>
  <c r="BR35" s="1"/>
  <c r="BV31"/>
  <c r="BU31"/>
  <c r="BT31"/>
  <c r="BS31"/>
  <c r="BR31"/>
  <c r="BV27"/>
  <c r="BU27"/>
  <c r="BT27"/>
  <c r="BS27"/>
  <c r="BR27"/>
  <c r="BV23"/>
  <c r="BU23"/>
  <c r="BT23"/>
  <c r="BS23"/>
  <c r="BR23"/>
  <c r="BV22"/>
  <c r="BU22"/>
  <c r="BT22"/>
  <c r="BS22"/>
  <c r="BR22"/>
  <c r="BR21"/>
  <c r="BH58"/>
  <c r="BH59"/>
  <c r="BH60"/>
  <c r="BH61"/>
  <c r="BH62"/>
  <c r="BH63"/>
  <c r="BH64"/>
  <c r="BH65"/>
  <c r="BH85"/>
  <c r="BH86"/>
  <c r="BH87"/>
  <c r="BH88"/>
  <c r="BH51"/>
  <c r="BH50"/>
  <c r="BL79"/>
  <c r="BL21" s="1"/>
  <c r="BK79"/>
  <c r="BK21" s="1"/>
  <c r="BJ79"/>
  <c r="BJ21" s="1"/>
  <c r="BI79"/>
  <c r="BH79"/>
  <c r="BH21" s="1"/>
  <c r="BL76"/>
  <c r="BK76"/>
  <c r="BJ76"/>
  <c r="BI76"/>
  <c r="BH76"/>
  <c r="BL67"/>
  <c r="BK67"/>
  <c r="BJ67"/>
  <c r="BI67"/>
  <c r="BH67"/>
  <c r="BH55"/>
  <c r="BL43"/>
  <c r="BK43"/>
  <c r="BJ43"/>
  <c r="BI43"/>
  <c r="BH43"/>
  <c r="BL39"/>
  <c r="BK39"/>
  <c r="BJ39"/>
  <c r="BI39"/>
  <c r="BH39"/>
  <c r="BL37"/>
  <c r="BL36" s="1"/>
  <c r="BL35" s="1"/>
  <c r="BK37"/>
  <c r="BK36" s="1"/>
  <c r="BK35" s="1"/>
  <c r="BJ37"/>
  <c r="BJ36" s="1"/>
  <c r="BJ35" s="1"/>
  <c r="BI37"/>
  <c r="BI36" s="1"/>
  <c r="BI35" s="1"/>
  <c r="BH37"/>
  <c r="BH36" s="1"/>
  <c r="BH35" s="1"/>
  <c r="BL31"/>
  <c r="BK31"/>
  <c r="BJ31"/>
  <c r="BI31"/>
  <c r="BH31"/>
  <c r="BL27"/>
  <c r="BK27"/>
  <c r="BJ27"/>
  <c r="BI27"/>
  <c r="BH27"/>
  <c r="BL23"/>
  <c r="BK23"/>
  <c r="BJ23"/>
  <c r="BI23"/>
  <c r="BH23"/>
  <c r="BL22"/>
  <c r="BK22"/>
  <c r="BJ22"/>
  <c r="BI22"/>
  <c r="BH22"/>
  <c r="BI21"/>
  <c r="CB56" l="1"/>
  <c r="CB54" s="1"/>
  <c r="CB46" s="1"/>
  <c r="X88"/>
  <c r="U88"/>
  <c r="X87"/>
  <c r="U87"/>
  <c r="U86"/>
  <c r="X86"/>
  <c r="X85"/>
  <c r="U85"/>
  <c r="X61"/>
  <c r="U61"/>
  <c r="U63"/>
  <c r="X63"/>
  <c r="U64"/>
  <c r="X64"/>
  <c r="BR56"/>
  <c r="BR54" s="1"/>
  <c r="BR46" s="1"/>
  <c r="U65"/>
  <c r="X65"/>
  <c r="BH56"/>
  <c r="BH54" s="1"/>
  <c r="CB84"/>
  <c r="CB24" s="1"/>
  <c r="CP34"/>
  <c r="CO34"/>
  <c r="BJ34"/>
  <c r="BV34"/>
  <c r="CD34"/>
  <c r="BI34"/>
  <c r="CF34"/>
  <c r="AY25"/>
  <c r="CL80"/>
  <c r="AZ25"/>
  <c r="S25"/>
  <c r="CC25"/>
  <c r="AQ25"/>
  <c r="BK34"/>
  <c r="BR34"/>
  <c r="BR26" s="1"/>
  <c r="BR19" s="1"/>
  <c r="CC26"/>
  <c r="CF26"/>
  <c r="CF25"/>
  <c r="CP47"/>
  <c r="AO18"/>
  <c r="BU18"/>
  <c r="BJ18"/>
  <c r="AA18"/>
  <c r="AB18"/>
  <c r="BB18"/>
  <c r="AG18"/>
  <c r="CE18"/>
  <c r="BI25"/>
  <c r="BI20"/>
  <c r="BI18" s="1"/>
  <c r="Z20"/>
  <c r="Z18" s="1"/>
  <c r="Z25"/>
  <c r="BV20"/>
  <c r="BV18" s="1"/>
  <c r="BV25"/>
  <c r="R20"/>
  <c r="R18" s="1"/>
  <c r="R25"/>
  <c r="BL20"/>
  <c r="BL18" s="1"/>
  <c r="BL25"/>
  <c r="BA25"/>
  <c r="BA20"/>
  <c r="BA18" s="1"/>
  <c r="AP20"/>
  <c r="AP18" s="1"/>
  <c r="AP25"/>
  <c r="AE25"/>
  <c r="AE20"/>
  <c r="AE18" s="1"/>
  <c r="AC25"/>
  <c r="AC20"/>
  <c r="AC18" s="1"/>
  <c r="AF25"/>
  <c r="AF20"/>
  <c r="AF18" s="1"/>
  <c r="V20"/>
  <c r="V18" s="1"/>
  <c r="V25"/>
  <c r="W20"/>
  <c r="W18" s="1"/>
  <c r="W25"/>
  <c r="BS25"/>
  <c r="BS20"/>
  <c r="BS18" s="1"/>
  <c r="O20"/>
  <c r="O18" s="1"/>
  <c r="O25"/>
  <c r="CD20"/>
  <c r="CD18" s="1"/>
  <c r="CD25"/>
  <c r="BT20"/>
  <c r="BT18" s="1"/>
  <c r="BT25"/>
  <c r="AZ20"/>
  <c r="AZ18" s="1"/>
  <c r="CF20"/>
  <c r="CF18" s="1"/>
  <c r="AQ20"/>
  <c r="AQ18" s="1"/>
  <c r="CC20"/>
  <c r="CC18" s="1"/>
  <c r="CE25"/>
  <c r="S20"/>
  <c r="S18" s="1"/>
  <c r="AO25"/>
  <c r="BU25"/>
  <c r="AA25"/>
  <c r="AG25"/>
  <c r="BB25"/>
  <c r="CP24"/>
  <c r="CO24"/>
  <c r="AB25"/>
  <c r="AY20"/>
  <c r="AY18" s="1"/>
  <c r="BJ25"/>
  <c r="BU26"/>
  <c r="CM24"/>
  <c r="BH24"/>
  <c r="CE34"/>
  <c r="CE26" s="1"/>
  <c r="CE19" s="1"/>
  <c r="CM34"/>
  <c r="CL50"/>
  <c r="CL69"/>
  <c r="CL73"/>
  <c r="CM54"/>
  <c r="CM46" s="1"/>
  <c r="CN54"/>
  <c r="CN46" s="1"/>
  <c r="BT34"/>
  <c r="CP54"/>
  <c r="BR24"/>
  <c r="CN24"/>
  <c r="BJ26"/>
  <c r="CL71"/>
  <c r="CL81"/>
  <c r="BH34"/>
  <c r="CO54"/>
  <c r="CL70"/>
  <c r="CL74"/>
  <c r="CL82"/>
  <c r="CL22" s="1"/>
  <c r="BL34"/>
  <c r="BL26" s="1"/>
  <c r="BL19" s="1"/>
  <c r="CL78"/>
  <c r="BS21"/>
  <c r="BS34"/>
  <c r="BS26" s="1"/>
  <c r="CL72"/>
  <c r="BK26"/>
  <c r="CB26"/>
  <c r="CB19" s="1"/>
  <c r="BT26"/>
  <c r="CL68"/>
  <c r="CL83"/>
  <c r="CL23" s="1"/>
  <c r="BH26"/>
  <c r="BH19" s="1"/>
  <c r="BV26"/>
  <c r="BV19" s="1"/>
  <c r="CD26"/>
  <c r="CD19" s="1"/>
  <c r="CL75"/>
  <c r="CL77"/>
  <c r="CM22"/>
  <c r="CC19"/>
  <c r="CF19"/>
  <c r="BU19"/>
  <c r="BK19"/>
  <c r="BJ19"/>
  <c r="BI26"/>
  <c r="X84" l="1"/>
  <c r="X24" s="1"/>
  <c r="U84"/>
  <c r="U24" s="1"/>
  <c r="CP46"/>
  <c r="CP25" s="1"/>
  <c r="BR20"/>
  <c r="BR18" s="1"/>
  <c r="BR25"/>
  <c r="CM25"/>
  <c r="CM20"/>
  <c r="CM18" s="1"/>
  <c r="CB25"/>
  <c r="CB20"/>
  <c r="CB18" s="1"/>
  <c r="CN20"/>
  <c r="CN18" s="1"/>
  <c r="CN25"/>
  <c r="CL24"/>
  <c r="BS19"/>
  <c r="BT19"/>
  <c r="CL54"/>
  <c r="BI19"/>
  <c r="CP20" l="1"/>
  <c r="CP18" s="1"/>
  <c r="AX61"/>
  <c r="AX62"/>
  <c r="AX63"/>
  <c r="AX64"/>
  <c r="AX65"/>
  <c r="AX85"/>
  <c r="AX86"/>
  <c r="AX87"/>
  <c r="AX88"/>
  <c r="BB79"/>
  <c r="BB21" s="1"/>
  <c r="BA79"/>
  <c r="BA21" s="1"/>
  <c r="AZ79"/>
  <c r="AZ21" s="1"/>
  <c r="AY79"/>
  <c r="AY21" s="1"/>
  <c r="AX79"/>
  <c r="AX21" s="1"/>
  <c r="BB76"/>
  <c r="BA76"/>
  <c r="AZ76"/>
  <c r="AY76"/>
  <c r="AX76"/>
  <c r="BB67"/>
  <c r="BA67"/>
  <c r="AZ67"/>
  <c r="AY67"/>
  <c r="AX67"/>
  <c r="AX55"/>
  <c r="AX51"/>
  <c r="AX50"/>
  <c r="BB43"/>
  <c r="BA43"/>
  <c r="AZ43"/>
  <c r="AY43"/>
  <c r="AX43"/>
  <c r="BB39"/>
  <c r="BA39"/>
  <c r="AZ39"/>
  <c r="AY39"/>
  <c r="AX39"/>
  <c r="BB37"/>
  <c r="BB36" s="1"/>
  <c r="BB35" s="1"/>
  <c r="BA37"/>
  <c r="BA36" s="1"/>
  <c r="BA35" s="1"/>
  <c r="AZ37"/>
  <c r="AZ36" s="1"/>
  <c r="AZ35" s="1"/>
  <c r="AY37"/>
  <c r="AY36" s="1"/>
  <c r="AY35" s="1"/>
  <c r="AY34" s="1"/>
  <c r="AX37"/>
  <c r="AX36" s="1"/>
  <c r="AX35" s="1"/>
  <c r="BB31"/>
  <c r="BA31"/>
  <c r="AZ31"/>
  <c r="AY31"/>
  <c r="AX31"/>
  <c r="BB27"/>
  <c r="BA27"/>
  <c r="AZ27"/>
  <c r="AY27"/>
  <c r="AX27"/>
  <c r="BB23"/>
  <c r="BA23"/>
  <c r="AZ23"/>
  <c r="AY23"/>
  <c r="AX23"/>
  <c r="BB22"/>
  <c r="BA22"/>
  <c r="AZ22"/>
  <c r="AY22"/>
  <c r="AX22"/>
  <c r="U62" l="1"/>
  <c r="X62"/>
  <c r="U50"/>
  <c r="X50"/>
  <c r="U51"/>
  <c r="X51"/>
  <c r="AX49"/>
  <c r="AX47" s="1"/>
  <c r="BB34"/>
  <c r="BB26" s="1"/>
  <c r="BB19" s="1"/>
  <c r="AY26"/>
  <c r="AY19" s="1"/>
  <c r="AX34"/>
  <c r="AX26" s="1"/>
  <c r="AX24"/>
  <c r="BA34"/>
  <c r="BA26" s="1"/>
  <c r="AZ34"/>
  <c r="AZ26" s="1"/>
  <c r="AX19"/>
  <c r="AR79"/>
  <c r="CP79" s="1"/>
  <c r="CP21" s="1"/>
  <c r="AQ79"/>
  <c r="CO79" s="1"/>
  <c r="CO21" s="1"/>
  <c r="AP79"/>
  <c r="CN79" s="1"/>
  <c r="AO79"/>
  <c r="CM79" s="1"/>
  <c r="CM21" s="1"/>
  <c r="AN79"/>
  <c r="AN21" s="1"/>
  <c r="AR76"/>
  <c r="CP76" s="1"/>
  <c r="AQ76"/>
  <c r="CO76" s="1"/>
  <c r="AP76"/>
  <c r="CN76" s="1"/>
  <c r="AO76"/>
  <c r="CM76" s="1"/>
  <c r="AN76"/>
  <c r="AR67"/>
  <c r="AQ67"/>
  <c r="AP67"/>
  <c r="AO67"/>
  <c r="AN67"/>
  <c r="AN59"/>
  <c r="AN58"/>
  <c r="AN55"/>
  <c r="AR43"/>
  <c r="AQ43"/>
  <c r="AP43"/>
  <c r="AO43"/>
  <c r="AN43"/>
  <c r="AR39"/>
  <c r="AQ39"/>
  <c r="AP39"/>
  <c r="AO39"/>
  <c r="AN39"/>
  <c r="AR37"/>
  <c r="AR36" s="1"/>
  <c r="AR35" s="1"/>
  <c r="AQ37"/>
  <c r="AQ36" s="1"/>
  <c r="AQ35" s="1"/>
  <c r="AP37"/>
  <c r="AP36" s="1"/>
  <c r="AP35" s="1"/>
  <c r="AO37"/>
  <c r="AO36" s="1"/>
  <c r="AO35" s="1"/>
  <c r="AO34" s="1"/>
  <c r="AN37"/>
  <c r="AN36" s="1"/>
  <c r="AN35" s="1"/>
  <c r="AR31"/>
  <c r="AQ31"/>
  <c r="AP31"/>
  <c r="AO31"/>
  <c r="AN31"/>
  <c r="AR27"/>
  <c r="AQ27"/>
  <c r="AP27"/>
  <c r="AO27"/>
  <c r="AN27"/>
  <c r="AR23"/>
  <c r="AQ23"/>
  <c r="AP23"/>
  <c r="AO23"/>
  <c r="AN23"/>
  <c r="AR22"/>
  <c r="AQ22"/>
  <c r="AP22"/>
  <c r="AO22"/>
  <c r="AN22"/>
  <c r="AQ21"/>
  <c r="AP21"/>
  <c r="AN54" l="1"/>
  <c r="AN34"/>
  <c r="AO21"/>
  <c r="AQ34"/>
  <c r="AQ26" s="1"/>
  <c r="AQ19" s="1"/>
  <c r="AP34"/>
  <c r="AP26" s="1"/>
  <c r="CP67"/>
  <c r="CL79"/>
  <c r="CL21" s="1"/>
  <c r="CN21"/>
  <c r="CL76"/>
  <c r="AN26"/>
  <c r="AN19" s="1"/>
  <c r="AR34"/>
  <c r="AR26" s="1"/>
  <c r="AR19" s="1"/>
  <c r="CO67"/>
  <c r="CN67"/>
  <c r="AO26"/>
  <c r="AO19" s="1"/>
  <c r="AR21"/>
  <c r="CM67"/>
  <c r="BA19"/>
  <c r="AZ19"/>
  <c r="L47"/>
  <c r="K47"/>
  <c r="M47"/>
  <c r="Y76"/>
  <c r="Z76"/>
  <c r="AA76"/>
  <c r="AB76"/>
  <c r="AC76"/>
  <c r="AD76"/>
  <c r="AE76"/>
  <c r="AF76"/>
  <c r="AG76"/>
  <c r="AH76"/>
  <c r="Y79"/>
  <c r="Z79"/>
  <c r="AA79"/>
  <c r="AB79"/>
  <c r="AC79"/>
  <c r="AD79"/>
  <c r="AE79"/>
  <c r="AF79"/>
  <c r="AG79"/>
  <c r="AH79"/>
  <c r="F76"/>
  <c r="G76"/>
  <c r="K76"/>
  <c r="L76"/>
  <c r="M76"/>
  <c r="O76"/>
  <c r="R76"/>
  <c r="S76"/>
  <c r="U76"/>
  <c r="V76"/>
  <c r="F79"/>
  <c r="G79"/>
  <c r="K79"/>
  <c r="L79"/>
  <c r="M79"/>
  <c r="O79"/>
  <c r="R79"/>
  <c r="S79"/>
  <c r="U79"/>
  <c r="V79"/>
  <c r="E79"/>
  <c r="E76"/>
  <c r="D76"/>
  <c r="D79"/>
  <c r="F67"/>
  <c r="G67"/>
  <c r="K67"/>
  <c r="L67"/>
  <c r="M67"/>
  <c r="O67"/>
  <c r="R67"/>
  <c r="S67"/>
  <c r="U67"/>
  <c r="V67"/>
  <c r="Y67"/>
  <c r="Z67"/>
  <c r="AA67"/>
  <c r="AB67"/>
  <c r="AC67"/>
  <c r="AD67"/>
  <c r="AE67"/>
  <c r="AF67"/>
  <c r="AG67"/>
  <c r="AH67"/>
  <c r="E67"/>
  <c r="D67"/>
  <c r="CL67" l="1"/>
  <c r="AP19"/>
  <c r="V26"/>
  <c r="V19" s="1"/>
  <c r="V23"/>
  <c r="V22"/>
  <c r="U26" l="1"/>
  <c r="U19" s="1"/>
  <c r="U23"/>
  <c r="U22"/>
  <c r="V21"/>
  <c r="U21"/>
  <c r="K54" l="1"/>
  <c r="L54"/>
  <c r="L46" l="1"/>
  <c r="K46"/>
  <c r="K25" l="1"/>
  <c r="K18"/>
  <c r="L25"/>
  <c r="L18"/>
  <c r="R43"/>
  <c r="S43"/>
  <c r="R39"/>
  <c r="R34" s="1"/>
  <c r="S39"/>
  <c r="S34" s="1"/>
  <c r="R36"/>
  <c r="S36"/>
  <c r="R31"/>
  <c r="S31"/>
  <c r="R27"/>
  <c r="S27"/>
  <c r="R23"/>
  <c r="S23"/>
  <c r="R22"/>
  <c r="S22"/>
  <c r="R21"/>
  <c r="S21"/>
  <c r="O23"/>
  <c r="O22"/>
  <c r="O21"/>
  <c r="O43"/>
  <c r="O39"/>
  <c r="O34" s="1"/>
  <c r="O36"/>
  <c r="O31"/>
  <c r="O27"/>
  <c r="R26" l="1"/>
  <c r="R19" s="1"/>
  <c r="S26"/>
  <c r="S19" s="1"/>
  <c r="O26"/>
  <c r="O19" s="1"/>
  <c r="M18"/>
  <c r="AH21" l="1"/>
  <c r="AF21"/>
  <c r="AE21"/>
  <c r="AD21"/>
  <c r="AD55"/>
  <c r="AH43"/>
  <c r="AG43"/>
  <c r="AF43"/>
  <c r="AE43"/>
  <c r="AD43"/>
  <c r="AH39"/>
  <c r="AG39"/>
  <c r="AF39"/>
  <c r="AE39"/>
  <c r="AD39"/>
  <c r="AH37"/>
  <c r="AH36" s="1"/>
  <c r="AH35" s="1"/>
  <c r="AG37"/>
  <c r="AG36" s="1"/>
  <c r="AG35" s="1"/>
  <c r="AF37"/>
  <c r="AF36" s="1"/>
  <c r="AF35" s="1"/>
  <c r="AE37"/>
  <c r="AE36" s="1"/>
  <c r="AE35" s="1"/>
  <c r="AD37"/>
  <c r="AD36" s="1"/>
  <c r="AD35" s="1"/>
  <c r="AH31"/>
  <c r="AG31"/>
  <c r="AF31"/>
  <c r="AE31"/>
  <c r="AD31"/>
  <c r="AH27"/>
  <c r="AG27"/>
  <c r="AF27"/>
  <c r="AE27"/>
  <c r="AD27"/>
  <c r="AH23"/>
  <c r="AG23"/>
  <c r="AF23"/>
  <c r="AE23"/>
  <c r="AD23"/>
  <c r="AH22"/>
  <c r="AG22"/>
  <c r="AF22"/>
  <c r="AE22"/>
  <c r="AD22"/>
  <c r="AG21"/>
  <c r="AC21"/>
  <c r="AA21"/>
  <c r="Y21"/>
  <c r="Y55"/>
  <c r="Y54" s="1"/>
  <c r="Y46" s="1"/>
  <c r="AC43"/>
  <c r="AB43"/>
  <c r="AA43"/>
  <c r="Z43"/>
  <c r="Y43"/>
  <c r="AC39"/>
  <c r="AB39"/>
  <c r="AA39"/>
  <c r="Z39"/>
  <c r="Y39"/>
  <c r="AC37"/>
  <c r="AC36" s="1"/>
  <c r="AC35" s="1"/>
  <c r="AB37"/>
  <c r="AB36" s="1"/>
  <c r="AB35" s="1"/>
  <c r="AA37"/>
  <c r="AA36" s="1"/>
  <c r="AA35" s="1"/>
  <c r="Z37"/>
  <c r="Z36" s="1"/>
  <c r="Z35" s="1"/>
  <c r="Y37"/>
  <c r="Y36" s="1"/>
  <c r="Y35" s="1"/>
  <c r="AC31"/>
  <c r="AB31"/>
  <c r="AA31"/>
  <c r="Z31"/>
  <c r="Y31"/>
  <c r="AC27"/>
  <c r="AB27"/>
  <c r="AA27"/>
  <c r="Z27"/>
  <c r="Y27"/>
  <c r="AC23"/>
  <c r="AB23"/>
  <c r="AA23"/>
  <c r="Z23"/>
  <c r="Y23"/>
  <c r="AC22"/>
  <c r="AB22"/>
  <c r="AA22"/>
  <c r="Z22"/>
  <c r="Y22"/>
  <c r="AB21"/>
  <c r="Z21"/>
  <c r="CK43"/>
  <c r="CJ43"/>
  <c r="CI43"/>
  <c r="CH43"/>
  <c r="CG43"/>
  <c r="CK39"/>
  <c r="CJ39"/>
  <c r="CI39"/>
  <c r="CH39"/>
  <c r="CG39"/>
  <c r="CK37"/>
  <c r="CK36" s="1"/>
  <c r="CK35" s="1"/>
  <c r="CJ37"/>
  <c r="CJ36" s="1"/>
  <c r="CJ35" s="1"/>
  <c r="CI37"/>
  <c r="CI36" s="1"/>
  <c r="CI35" s="1"/>
  <c r="CH37"/>
  <c r="CH36" s="1"/>
  <c r="CH35" s="1"/>
  <c r="CG37"/>
  <c r="CG36" s="1"/>
  <c r="CG35" s="1"/>
  <c r="CK31"/>
  <c r="CJ31"/>
  <c r="CI31"/>
  <c r="CH31"/>
  <c r="CG31"/>
  <c r="CK27"/>
  <c r="CJ27"/>
  <c r="CI27"/>
  <c r="CH27"/>
  <c r="CG27"/>
  <c r="CG19"/>
  <c r="CH19"/>
  <c r="CI19"/>
  <c r="CJ19"/>
  <c r="CK19"/>
  <c r="CH68"/>
  <c r="CI68"/>
  <c r="CJ68"/>
  <c r="CK68"/>
  <c r="CH69"/>
  <c r="CI69"/>
  <c r="CJ69"/>
  <c r="CK69"/>
  <c r="CH70"/>
  <c r="CI70"/>
  <c r="CJ70"/>
  <c r="CK70"/>
  <c r="CH71"/>
  <c r="CI71"/>
  <c r="CJ71"/>
  <c r="CK71"/>
  <c r="CH72"/>
  <c r="CI72"/>
  <c r="CJ72"/>
  <c r="CK72"/>
  <c r="CH73"/>
  <c r="CI73"/>
  <c r="CJ73"/>
  <c r="CK73"/>
  <c r="CH74"/>
  <c r="CI74"/>
  <c r="CJ74"/>
  <c r="CK74"/>
  <c r="CH75"/>
  <c r="CI75"/>
  <c r="CJ75"/>
  <c r="CK75"/>
  <c r="CH77"/>
  <c r="CI77"/>
  <c r="CJ77"/>
  <c r="CK77"/>
  <c r="CH78"/>
  <c r="CI78"/>
  <c r="CJ78"/>
  <c r="CK78"/>
  <c r="CH80"/>
  <c r="CI80"/>
  <c r="CJ80"/>
  <c r="CK80"/>
  <c r="CH81"/>
  <c r="CI81"/>
  <c r="CJ81"/>
  <c r="CK81"/>
  <c r="CH82"/>
  <c r="CH22" s="1"/>
  <c r="CI82"/>
  <c r="CJ82"/>
  <c r="CJ22" s="1"/>
  <c r="CK82"/>
  <c r="CK22" s="1"/>
  <c r="CH83"/>
  <c r="CI83"/>
  <c r="CI23" s="1"/>
  <c r="CJ83"/>
  <c r="CJ23" s="1"/>
  <c r="CK83"/>
  <c r="CK23" s="1"/>
  <c r="CH84"/>
  <c r="CI84"/>
  <c r="CH79"/>
  <c r="CJ79"/>
  <c r="CJ21" s="1"/>
  <c r="CH56" l="1"/>
  <c r="CH54" s="1"/>
  <c r="CH46" s="1"/>
  <c r="CI56"/>
  <c r="CI54" s="1"/>
  <c r="CI46" s="1"/>
  <c r="Y20"/>
  <c r="Y18" s="1"/>
  <c r="Y25"/>
  <c r="CI24"/>
  <c r="CH24"/>
  <c r="CJ50"/>
  <c r="CK76"/>
  <c r="CI76"/>
  <c r="CJ67"/>
  <c r="CH67"/>
  <c r="CJ76"/>
  <c r="CH76"/>
  <c r="CK67"/>
  <c r="CI67"/>
  <c r="CG34"/>
  <c r="CK34"/>
  <c r="AD34"/>
  <c r="AD26" s="1"/>
  <c r="AD19" s="1"/>
  <c r="AF34"/>
  <c r="AF26" s="1"/>
  <c r="AF19" s="1"/>
  <c r="AH34"/>
  <c r="AH26" s="1"/>
  <c r="CH34"/>
  <c r="CJ34"/>
  <c r="Y34"/>
  <c r="Y26" s="1"/>
  <c r="AA34"/>
  <c r="AA26" s="1"/>
  <c r="AA19" s="1"/>
  <c r="AC34"/>
  <c r="AE34"/>
  <c r="AE26" s="1"/>
  <c r="AE19" s="1"/>
  <c r="AG34"/>
  <c r="AG26" s="1"/>
  <c r="AG19" s="1"/>
  <c r="CH21"/>
  <c r="CG83"/>
  <c r="CG23" s="1"/>
  <c r="CG81"/>
  <c r="CG77"/>
  <c r="CG75"/>
  <c r="CG73"/>
  <c r="CG71"/>
  <c r="CG69"/>
  <c r="CG82"/>
  <c r="CG22" s="1"/>
  <c r="CG80"/>
  <c r="CK79"/>
  <c r="CK21" s="1"/>
  <c r="CI79"/>
  <c r="CI21" s="1"/>
  <c r="CG78"/>
  <c r="CG74"/>
  <c r="CG72"/>
  <c r="CG70"/>
  <c r="CG68"/>
  <c r="CI22"/>
  <c r="CH23"/>
  <c r="CI34"/>
  <c r="AC26"/>
  <c r="Z34"/>
  <c r="Z26" s="1"/>
  <c r="Z19" s="1"/>
  <c r="AB34"/>
  <c r="AB26" s="1"/>
  <c r="AB19" s="1"/>
  <c r="CJ56" l="1"/>
  <c r="CJ54" s="1"/>
  <c r="CJ84"/>
  <c r="CJ24" s="1"/>
  <c r="CJ49"/>
  <c r="CJ47" s="1"/>
  <c r="CH20"/>
  <c r="CH18" s="1"/>
  <c r="CH25"/>
  <c r="CI25"/>
  <c r="CI20"/>
  <c r="CI18" s="1"/>
  <c r="CK84"/>
  <c r="AH19"/>
  <c r="CK50"/>
  <c r="CG76"/>
  <c r="CG67"/>
  <c r="AC19"/>
  <c r="Y19"/>
  <c r="CG79"/>
  <c r="CG21" s="1"/>
  <c r="CJ46" l="1"/>
  <c r="CJ20" s="1"/>
  <c r="CJ18" s="1"/>
  <c r="CK56"/>
  <c r="CK54" s="1"/>
  <c r="CK49"/>
  <c r="CK47" s="1"/>
  <c r="CG84"/>
  <c r="CK24"/>
  <c r="CG50"/>
  <c r="CJ25" l="1"/>
  <c r="CK46"/>
  <c r="CK25" s="1"/>
  <c r="CG56"/>
  <c r="CG54" s="1"/>
  <c r="CG49"/>
  <c r="CG47" s="1"/>
  <c r="CG24"/>
  <c r="CG46" l="1"/>
  <c r="CG20" s="1"/>
  <c r="CG18" s="1"/>
  <c r="CK20"/>
  <c r="CK18" s="1"/>
  <c r="CG25" l="1"/>
  <c r="AX58"/>
  <c r="AX60"/>
  <c r="AX59"/>
  <c r="X60" l="1"/>
  <c r="U60"/>
  <c r="X59"/>
  <c r="U59"/>
  <c r="X58"/>
  <c r="U58"/>
  <c r="AX56"/>
  <c r="AX54" s="1"/>
  <c r="AX46" s="1"/>
  <c r="AX25" s="1"/>
  <c r="AX20" l="1"/>
  <c r="AX18" s="1"/>
  <c r="AN49" l="1"/>
  <c r="AN47" s="1"/>
  <c r="AN46" s="1"/>
  <c r="AN51"/>
  <c r="AR49"/>
  <c r="AR47" s="1"/>
  <c r="AR46" s="1"/>
  <c r="AR25" l="1"/>
  <c r="AR20"/>
  <c r="AR18" s="1"/>
  <c r="AN25"/>
  <c r="AN20"/>
  <c r="AN18" s="1"/>
  <c r="X56" l="1"/>
  <c r="X54" s="1"/>
  <c r="AD56"/>
  <c r="AD54" s="1"/>
  <c r="AD46" s="1"/>
  <c r="AD57"/>
  <c r="U57" s="1"/>
  <c r="U56" s="1"/>
  <c r="U54" s="1"/>
  <c r="AH56"/>
  <c r="AH54" s="1"/>
  <c r="AH46" s="1"/>
  <c r="AD25" l="1"/>
  <c r="AD20"/>
  <c r="AD18" s="1"/>
  <c r="AH20"/>
  <c r="AH18" s="1"/>
  <c r="AH25"/>
  <c r="CO52"/>
  <c r="CO49" s="1"/>
  <c r="CO47" s="1"/>
  <c r="CO46" s="1"/>
  <c r="BK49"/>
  <c r="BK47" s="1"/>
  <c r="BK46" s="1"/>
  <c r="BH52"/>
  <c r="X52" s="1"/>
  <c r="X49" s="1"/>
  <c r="X47" s="1"/>
  <c r="X46" s="1"/>
  <c r="U52" l="1"/>
  <c r="U49" s="1"/>
  <c r="U47" s="1"/>
  <c r="U46" s="1"/>
  <c r="U25" s="1"/>
  <c r="BK20"/>
  <c r="BK18" s="1"/>
  <c r="BK25"/>
  <c r="CO25"/>
  <c r="CO20"/>
  <c r="CO18" s="1"/>
  <c r="X25"/>
  <c r="X20"/>
  <c r="X18" s="1"/>
  <c r="CL52"/>
  <c r="CL49" s="1"/>
  <c r="CL47" s="1"/>
  <c r="CL46" s="1"/>
  <c r="BH49"/>
  <c r="BH47" s="1"/>
  <c r="BH46" s="1"/>
  <c r="U20" l="1"/>
  <c r="U18" s="1"/>
  <c r="CL20"/>
  <c r="CL18" s="1"/>
  <c r="CL25"/>
  <c r="BH20"/>
  <c r="BH18" s="1"/>
  <c r="BH25"/>
</calcChain>
</file>

<file path=xl/sharedStrings.xml><?xml version="1.0" encoding="utf-8"?>
<sst xmlns="http://schemas.openxmlformats.org/spreadsheetml/2006/main" count="754" uniqueCount="259">
  <si>
    <t>к приказу Минэнерго России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</si>
  <si>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</si>
  <si>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</si>
  <si>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</si>
  <si>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</si>
  <si>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</si>
  <si>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</si>
  <si>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</si>
  <si>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</si>
  <si>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</si>
  <si>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</si>
  <si>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</si>
  <si>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</si>
  <si>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</si>
  <si>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Приложение  № 2</t>
  </si>
  <si>
    <t>Размер платы за технологическое присоединение (подключение), млн рублей</t>
  </si>
  <si>
    <t>Форма 2. План финансирования капитальных вложений по инвестиционным проектам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</si>
  <si>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</si>
  <si>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</si>
  <si>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</si>
  <si>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</si>
  <si>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</si>
  <si>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</si>
  <si>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</si>
  <si>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</si>
  <si>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</si>
  <si>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</si>
  <si>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</si>
  <si>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</si>
  <si>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</si>
  <si>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</si>
  <si>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</si>
  <si>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</si>
  <si>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</si>
  <si>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</si>
  <si>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</si>
  <si>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</si>
  <si>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</si>
  <si>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</si>
  <si>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</si>
  <si>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</si>
  <si>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</si>
  <si>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</si>
  <si>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</si>
  <si>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</si>
  <si>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</si>
  <si>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</si>
  <si>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</si>
  <si>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</si>
  <si>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</si>
  <si>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</si>
  <si>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</si>
  <si>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</si>
  <si>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</si>
  <si>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</si>
  <si>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</si>
  <si>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</si>
  <si>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</si>
  <si>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</si>
  <si>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</si>
  <si>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</si>
  <si>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</si>
  <si>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</si>
  <si>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</si>
  <si>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</si>
  <si>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</si>
  <si>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</si>
  <si>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</si>
  <si>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</si>
  <si>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</si>
  <si>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</si>
  <si>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</si>
  <si>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</si>
  <si>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</si>
  <si>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</si>
  <si>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</si>
  <si>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</si>
  <si>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</si>
  <si>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</si>
  <si>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</si>
  <si>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</si>
  <si>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</si>
  <si>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</si>
  <si>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</si>
  <si>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</si>
  <si>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</si>
  <si>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</si>
  <si>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</si>
  <si>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</si>
  <si>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</si>
  <si>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</si>
  <si>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</si>
  <si>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</si>
  <si>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</si>
  <si>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</si>
  <si>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</si>
  <si>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</si>
  <si>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</si>
  <si>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</si>
  <si>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</si>
  <si>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</si>
  <si>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</si>
  <si>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</si>
  <si>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</si>
  <si>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</si>
  <si>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</si>
  <si>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</si>
  <si>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</si>
  <si>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</si>
  <si>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</si>
  <si>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</si>
  <si>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</si>
  <si>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</si>
  <si>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</si>
  <si>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</si>
  <si>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</si>
  <si>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</si>
  <si>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</si>
  <si>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</si>
  <si>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</si>
  <si>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</si>
  <si>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</si>
  <si>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</si>
  <si>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</si>
  <si>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</si>
  <si>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</si>
  <si>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</si>
  <si>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</si>
  <si>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</si>
  <si>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</si>
  <si>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</si>
  <si>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</si>
  <si>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</si>
  <si>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</si>
  <si>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</si>
  <si>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</si>
  <si>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</si>
  <si>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</si>
  <si>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</si>
  <si>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</si>
  <si>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</si>
  <si>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</si>
  <si>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</si>
  <si>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</si>
  <si>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</si>
  <si>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</si>
  <si>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</si>
  <si>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</si>
  <si>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</si>
  <si>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</si>
  <si>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</si>
  <si>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Год начала реализации инвестиционного проекта</t>
  </si>
  <si>
    <t xml:space="preserve">Остаток финансирования капитальных вложений в прогнозных ценах соответствующих лет, млн рублей 
(с НДС) </t>
  </si>
  <si>
    <t>от «05»  05  2016 г. №380</t>
  </si>
  <si>
    <t>С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</si>
  <si>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</si>
  <si>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</si>
  <si>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</si>
  <si>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</si>
  <si>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</si>
  <si>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</si>
  <si>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</si>
  <si>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</si>
  <si>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</si>
  <si>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</si>
  <si>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</si>
  <si>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</si>
  <si>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</si>
  <si>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</si>
  <si>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</si>
  <si>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</si>
  <si>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</si>
  <si>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</si>
  <si>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</si>
  <si>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</si>
  <si>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</si>
  <si>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</si>
  <si>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</si>
  <si>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</si>
  <si>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</si>
  <si>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</si>
  <si>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</si>
  <si>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</si>
  <si>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</si>
  <si>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</si>
  <si>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</si>
  <si>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</si>
  <si>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</si>
  <si>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</si>
  <si>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</si>
  <si>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</si>
  <si>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</si>
  <si>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</si>
  <si>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</si>
  <si>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</si>
  <si>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Итого за период реализации инвестиционной программы
(Утвержденный план )</t>
  </si>
  <si>
    <t xml:space="preserve">Фактический объем финансирования на 01.01.2024 года, млн рублей 
(с НДС) </t>
  </si>
  <si>
    <t>План 
на 01.01.2024 года</t>
  </si>
  <si>
    <t>Финансирование капитальных вложений 
2024 года в прогнозных ценах, млн рублей (с НДС)</t>
  </si>
  <si>
    <t>реквизиты решения органа исполнительной власти, утвердившего инвестиционную программу</t>
  </si>
  <si>
    <t>Техническое перевооружение КТП</t>
  </si>
  <si>
    <t>O_P001</t>
  </si>
  <si>
    <t>O_P002</t>
  </si>
  <si>
    <t>П1, С2</t>
  </si>
  <si>
    <t>Техническое перевооружение ЛЭП-0,4 кВ КТП-2 ст. Арбеково</t>
  </si>
  <si>
    <t>O_P003</t>
  </si>
  <si>
    <t>Техническое перевооружение устройств электроснабжения ЛЭП-0,4 кВ КТП-6 ст. Шнаево</t>
  </si>
  <si>
    <t>O_P004</t>
  </si>
  <si>
    <t>O_P005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</si>
  <si>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</si>
  <si>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</si>
  <si>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</si>
  <si>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Техническое перевооружение ВЛ-0,4 кВ участка Кузнецк - Елюзань</t>
  </si>
  <si>
    <t>П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</si>
  <si>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</si>
  <si>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</si>
  <si>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</si>
  <si>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</si>
  <si>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Утвержденный план</t>
  </si>
  <si>
    <t>полное наименование субъекта электроэнергетики</t>
  </si>
  <si>
    <t>Год окончания реализации инвестиционного проекта</t>
  </si>
  <si>
    <t>Идентификатор инвестиционного проекта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</si>
  <si>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</si>
  <si>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</si>
  <si>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C</t>
  </si>
  <si>
    <t>Утвержденный план
2025 года</t>
  </si>
  <si>
    <t>Утвержденный план
2026 года</t>
  </si>
  <si>
    <t>Утвержденный план
2027 года</t>
  </si>
  <si>
    <t>Утвержденный план
2028 года</t>
  </si>
  <si>
    <t>Утвержденный план
2029 года</t>
  </si>
  <si>
    <t>Предложение по корректировке утвержденного плана
2026 года</t>
  </si>
  <si>
    <t>Предложение по корректировке утвержденного плана
2027 года</t>
  </si>
  <si>
    <t>Предложение по корректировке утвержденного плана
2028 года</t>
  </si>
  <si>
    <t>Предложение по корректировке утвержденного плана
2029 года</t>
  </si>
  <si>
    <t>Техническое перевооружение  линии продольного электроснабжения ВЛ-10 кВ ПЭ-ДУ на участке  Пачелма-Хутор</t>
  </si>
  <si>
    <t>Краткое обоснование корректировки утвержденного плана</t>
  </si>
  <si>
    <t>Техническое перевооружение ВЛ-0,4 кВ КТП-3 совхоз "Победа"</t>
  </si>
  <si>
    <t>Техническое перевооружение ЛЭП-0,4 кВ ТП-1 ст. Пяша</t>
  </si>
  <si>
    <t>Факт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</si>
  <si>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</si>
  <si>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</si>
  <si>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План 
на 01.01.2026 года</t>
  </si>
  <si>
    <t>Предложение по корректировке утвержденного плана 
на 01.01.2026 года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</si>
  <si>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</si>
  <si>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Q_P001</t>
  </si>
  <si>
    <t>Q_P002</t>
  </si>
  <si>
    <t>Техническое перевооружение ЛЭП-0,4 кВ участка ст. Евлашево - Канаевка</t>
  </si>
  <si>
    <t>Q_P003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</si>
  <si>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</si>
  <si>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Q_P004</t>
  </si>
  <si>
    <t>Факт 2025 года</t>
  </si>
  <si>
    <t>НДС-22%
Корректировка финансирования инвестиционного проекта</t>
  </si>
  <si>
    <t>НДС-22%
Включение нового инвестиционного проекта, участвующего в услугах по передаче электроэнергии</t>
  </si>
  <si>
    <t>НДС-20% (работы завершены в 2025 году)
Корректировка финансирования инвестиционного проекта</t>
  </si>
  <si>
    <t>НДС-22%
Корректировка сроков реализации и  финансирования инвестиционного проекта</t>
  </si>
  <si>
    <t xml:space="preserve">НДС-22%
Объединение в инвестиционный проект Q_P003 </t>
  </si>
  <si>
    <t>НДС-22% Объединение в один инвестиционый проект, инвестиционных проектов  J_P016 и O_P005</t>
  </si>
  <si>
    <t>Техническое перевооружение тяговых посдтанций. Замена выключателей 10 кВ - 8 шт.</t>
  </si>
  <si>
    <t>Техническое перевооружение тяговых посдтанций. Замена вводов выключателей 110 кВ - 2 шт.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</si>
</sst>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4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111">
    <xf numFmtId="0" fontId="0" fillId="0" borderId="0" xfId="0"/>
    <xf numFmtId="167" fontId="4" fillId="0" borderId="0" xfId="0" applyNumberFormat="1" applyFont="1" applyFill="1"/>
    <xf numFmtId="1" fontId="4" fillId="0" borderId="0" xfId="0" applyNumberFormat="1" applyFont="1" applyFill="1"/>
    <xf numFmtId="167" fontId="26" fillId="0" borderId="0" xfId="77" applyNumberFormat="1" applyFont="1" applyFill="1" applyAlignment="1">
      <alignment horizontal="right" vertical="center"/>
    </xf>
    <xf numFmtId="167" fontId="26" fillId="0" borderId="0" xfId="77" applyNumberFormat="1" applyFont="1" applyFill="1" applyAlignment="1">
      <alignment horizontal="right"/>
    </xf>
    <xf numFmtId="167" fontId="29" fillId="0" borderId="0" xfId="0" applyNumberFormat="1" applyFont="1" applyFill="1" applyAlignment="1">
      <alignment horizontal="center"/>
    </xf>
    <xf numFmtId="167" fontId="28" fillId="0" borderId="0" xfId="184" applyNumberFormat="1" applyFont="1" applyFill="1" applyAlignment="1">
      <alignment vertical="center"/>
    </xf>
    <xf numFmtId="0" fontId="28" fillId="0" borderId="0" xfId="184" applyFont="1" applyFill="1" applyAlignment="1">
      <alignment vertical="center"/>
    </xf>
    <xf numFmtId="167" fontId="24" fillId="0" borderId="0" xfId="184" applyNumberFormat="1" applyFont="1" applyFill="1" applyAlignment="1">
      <alignment vertical="top"/>
    </xf>
    <xf numFmtId="0" fontId="24" fillId="0" borderId="0" xfId="184" applyFont="1" applyFill="1" applyAlignment="1">
      <alignment vertical="top"/>
    </xf>
    <xf numFmtId="0" fontId="26" fillId="0" borderId="0" xfId="77" applyFont="1" applyFill="1" applyAlignment="1">
      <alignment horizontal="right"/>
    </xf>
    <xf numFmtId="167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67" fontId="29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Alignment="1"/>
    <xf numFmtId="0" fontId="26" fillId="0" borderId="0" xfId="0" applyFont="1" applyFill="1" applyAlignment="1"/>
    <xf numFmtId="167" fontId="4" fillId="0" borderId="0" xfId="0" applyNumberFormat="1" applyFont="1" applyFill="1" applyAlignment="1"/>
    <xf numFmtId="0" fontId="4" fillId="0" borderId="0" xfId="0" applyFont="1" applyFill="1" applyAlignment="1"/>
    <xf numFmtId="0" fontId="4" fillId="0" borderId="12" xfId="0" applyFont="1" applyFill="1" applyBorder="1" applyAlignment="1">
      <alignment horizontal="center" vertical="center" textRotation="90" wrapText="1"/>
    </xf>
    <xf numFmtId="1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/>
    <xf numFmtId="49" fontId="24" fillId="0" borderId="0" xfId="184" applyNumberFormat="1" applyFont="1" applyFill="1" applyBorder="1" applyAlignment="1">
      <alignment horizontal="center" vertical="center"/>
    </xf>
    <xf numFmtId="0" fontId="24" fillId="0" borderId="0" xfId="184" applyFont="1" applyFill="1" applyBorder="1" applyAlignment="1">
      <alignment horizontal="center" vertical="center" wrapText="1"/>
    </xf>
    <xf numFmtId="0" fontId="4" fillId="0" borderId="0" xfId="0" applyFont="1" applyFill="1" applyBorder="1"/>
    <xf numFmtId="167" fontId="4" fillId="0" borderId="0" xfId="0" applyNumberFormat="1" applyFont="1" applyFill="1" applyBorder="1"/>
    <xf numFmtId="1" fontId="4" fillId="0" borderId="0" xfId="0" applyNumberFormat="1" applyFont="1" applyFill="1" applyBorder="1"/>
    <xf numFmtId="167" fontId="4" fillId="0" borderId="0" xfId="0" applyNumberFormat="1" applyFont="1" applyFill="1" applyBorder="1" applyAlignment="1">
      <alignment wrapText="1"/>
    </xf>
    <xf numFmtId="167" fontId="4" fillId="0" borderId="0" xfId="0" applyNumberFormat="1" applyFont="1" applyFill="1" applyAlignment="1">
      <alignment wrapText="1"/>
    </xf>
    <xf numFmtId="0" fontId="4" fillId="0" borderId="0" xfId="0" applyFont="1" applyFill="1" applyBorder="1" applyAlignment="1"/>
    <xf numFmtId="1" fontId="4" fillId="0" borderId="11" xfId="0" applyNumberFormat="1" applyFont="1" applyFill="1" applyBorder="1" applyAlignment="1">
      <alignment horizontal="center" vertical="center" textRotation="90" wrapText="1"/>
    </xf>
    <xf numFmtId="49" fontId="24" fillId="0" borderId="10" xfId="184" applyNumberFormat="1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/>
    </xf>
    <xf numFmtId="167" fontId="2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167" fontId="36" fillId="0" borderId="0" xfId="0" applyNumberFormat="1" applyFont="1" applyFill="1"/>
    <xf numFmtId="167" fontId="37" fillId="0" borderId="0" xfId="0" applyNumberFormat="1" applyFont="1" applyFill="1" applyAlignment="1">
      <alignment horizontal="center" vertical="center"/>
    </xf>
    <xf numFmtId="167" fontId="36" fillId="0" borderId="11" xfId="0" applyNumberFormat="1" applyFont="1" applyFill="1" applyBorder="1" applyAlignment="1">
      <alignment horizontal="center" vertical="center" textRotation="90" wrapText="1"/>
    </xf>
    <xf numFmtId="167" fontId="36" fillId="0" borderId="12" xfId="0" applyNumberFormat="1" applyFont="1" applyFill="1" applyBorder="1" applyAlignment="1">
      <alignment horizontal="center" vertical="center" textRotation="90" wrapText="1"/>
    </xf>
    <xf numFmtId="1" fontId="36" fillId="0" borderId="10" xfId="0" applyNumberFormat="1" applyFont="1" applyFill="1" applyBorder="1" applyAlignment="1">
      <alignment horizontal="center" vertical="center" wrapText="1"/>
    </xf>
    <xf numFmtId="167" fontId="36" fillId="0" borderId="0" xfId="0" applyNumberFormat="1" applyFont="1" applyFill="1" applyBorder="1"/>
    <xf numFmtId="167" fontId="28" fillId="0" borderId="0" xfId="184" applyNumberFormat="1" applyFont="1" applyFill="1" applyAlignment="1">
      <alignment horizontal="center" vertical="center"/>
    </xf>
    <xf numFmtId="167" fontId="37" fillId="0" borderId="0" xfId="184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36" fillId="0" borderId="0" xfId="0" applyNumberFormat="1" applyFont="1" applyFill="1" applyAlignment="1">
      <alignment horizontal="center" vertical="center"/>
    </xf>
    <xf numFmtId="167" fontId="24" fillId="0" borderId="0" xfId="184" applyNumberFormat="1" applyFont="1" applyFill="1" applyAlignment="1">
      <alignment horizontal="center" vertical="center"/>
    </xf>
    <xf numFmtId="167" fontId="36" fillId="0" borderId="0" xfId="184" applyNumberFormat="1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167" fontId="29" fillId="0" borderId="0" xfId="0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167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textRotation="90" wrapText="1"/>
    </xf>
    <xf numFmtId="167" fontId="4" fillId="0" borderId="12" xfId="0" applyNumberFormat="1" applyFont="1" applyFill="1" applyBorder="1" applyAlignment="1">
      <alignment horizontal="center" vertical="center" textRotation="90" wrapText="1"/>
    </xf>
    <xf numFmtId="167" fontId="4" fillId="0" borderId="11" xfId="0" applyNumberFormat="1" applyFont="1" applyFill="1" applyBorder="1" applyAlignment="1">
      <alignment horizontal="center" vertical="center" textRotation="90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7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  <xf numFmtId="1" fontId="4" fillId="0" borderId="10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167" fontId="4" fillId="0" borderId="10" xfId="0" applyNumberFormat="1" applyFont="1" applyFill="1" applyBorder="1" applyAlignment="1">
      <alignment horizontal="center" vertical="center" wrapText="1"/>
    </xf>
    <xf numFmtId="167" fontId="4" fillId="0" borderId="17" xfId="0" applyNumberFormat="1" applyFont="1" applyFill="1" applyBorder="1" applyAlignment="1">
      <alignment horizontal="center" vertical="center" wrapText="1"/>
    </xf>
    <xf numFmtId="167" fontId="4" fillId="0" borderId="18" xfId="0" applyNumberFormat="1" applyFont="1" applyFill="1" applyBorder="1" applyAlignment="1">
      <alignment horizontal="center" vertical="center" wrapText="1"/>
    </xf>
    <xf numFmtId="167" fontId="4" fillId="0" borderId="19" xfId="0" applyNumberFormat="1" applyFont="1" applyFill="1" applyBorder="1" applyAlignment="1">
      <alignment horizontal="center" vertical="center" wrapText="1"/>
    </xf>
    <xf numFmtId="167" fontId="4" fillId="0" borderId="20" xfId="0" applyNumberFormat="1" applyFont="1" applyFill="1" applyBorder="1" applyAlignment="1">
      <alignment horizontal="center" vertical="center" wrapText="1"/>
    </xf>
    <xf numFmtId="167" fontId="4" fillId="0" borderId="21" xfId="0" applyNumberFormat="1" applyFont="1" applyFill="1" applyBorder="1" applyAlignment="1">
      <alignment horizontal="center" vertical="center" wrapText="1"/>
    </xf>
    <xf numFmtId="167" fontId="4" fillId="0" borderId="22" xfId="0" applyNumberFormat="1" applyFont="1" applyFill="1" applyBorder="1" applyAlignment="1">
      <alignment horizontal="center" vertical="center" wrapText="1"/>
    </xf>
    <xf numFmtId="167" fontId="4" fillId="0" borderId="14" xfId="0" applyNumberFormat="1" applyFont="1" applyFill="1" applyBorder="1" applyAlignment="1">
      <alignment horizontal="center" vertical="center" wrapText="1"/>
    </xf>
    <xf numFmtId="167" fontId="4" fillId="0" borderId="15" xfId="0" applyNumberFormat="1" applyFont="1" applyFill="1" applyBorder="1" applyAlignment="1">
      <alignment horizontal="center" vertical="center" wrapText="1"/>
    </xf>
    <xf numFmtId="167" fontId="4" fillId="0" borderId="16" xfId="0" applyNumberFormat="1" applyFont="1" applyFill="1" applyBorder="1" applyAlignment="1">
      <alignment horizontal="center" vertical="center" wrapText="1"/>
    </xf>
    <xf numFmtId="167" fontId="4" fillId="0" borderId="13" xfId="0" applyNumberFormat="1" applyFont="1" applyFill="1" applyBorder="1" applyAlignment="1">
      <alignment horizontal="center" vertical="center" textRotation="90" wrapText="1"/>
    </xf>
    <xf numFmtId="167" fontId="4" fillId="0" borderId="12" xfId="0" applyNumberFormat="1" applyFont="1" applyFill="1" applyBorder="1" applyAlignment="1">
      <alignment horizontal="center" vertical="center" textRotation="90" wrapText="1"/>
    </xf>
    <xf numFmtId="167" fontId="4" fillId="0" borderId="1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 wrapText="1"/>
    </xf>
    <xf numFmtId="167" fontId="36" fillId="0" borderId="17" xfId="0" applyNumberFormat="1" applyFont="1" applyFill="1" applyBorder="1" applyAlignment="1">
      <alignment horizontal="center" vertical="center" wrapText="1"/>
    </xf>
    <xf numFmtId="167" fontId="36" fillId="0" borderId="18" xfId="0" applyNumberFormat="1" applyFont="1" applyFill="1" applyBorder="1" applyAlignment="1">
      <alignment horizontal="center" vertical="center" wrapText="1"/>
    </xf>
    <xf numFmtId="167" fontId="36" fillId="0" borderId="19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167" fontId="4" fillId="0" borderId="13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7" fontId="4" fillId="0" borderId="1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167" fontId="4" fillId="0" borderId="10" xfId="0" applyNumberFormat="1" applyFont="1" applyFill="1" applyBorder="1" applyAlignment="1">
      <alignment horizontal="center" vertical="center"/>
    </xf>
    <xf numFmtId="167" fontId="24" fillId="0" borderId="0" xfId="184" applyNumberFormat="1" applyFont="1" applyFill="1" applyAlignment="1">
      <alignment horizontal="right" vertical="top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  <colors>
    <mruColors>
      <color rgb="FF00FF00"/>
      <color rgb="FF99FF66"/>
      <color rgb="FF00FFFF"/>
      <color rgb="FFFF66CC"/>
      <color rgb="FF99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92D050"/>
    <pageSetUpPr fitToPage="1"/>
  </sheetPr>
  <dimension ref="A1:CY103"/>
  <sheetViews>
    <sheetView tabSelected="1" view="pageBreakPreview" zoomScale="55" zoomScaleSheetLayoutView="5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AH4"/>
    </sheetView>
  </sheetViews>
  <sheetFormatPr defaultRowHeight="15.75"/>
  <cols>
    <col min="1" max="1" width="10.625" style="58" customWidth="1"/>
    <col min="2" max="2" width="62" style="58" customWidth="1"/>
    <col min="3" max="3" width="36.5" style="58" customWidth="1"/>
    <col min="4" max="4" width="11.125" style="1" customWidth="1"/>
    <col min="5" max="6" width="11.125" style="2" customWidth="1"/>
    <col min="7" max="14" width="11.125" style="1" customWidth="1"/>
    <col min="15" max="15" width="16.625" style="1" customWidth="1"/>
    <col min="16" max="43" width="11.125" style="1" customWidth="1"/>
    <col min="44" max="44" width="10.625" style="1" customWidth="1"/>
    <col min="45" max="46" width="11.125" style="1" customWidth="1"/>
    <col min="47" max="47" width="12" style="1" customWidth="1"/>
    <col min="48" max="48" width="11.125" style="1" customWidth="1"/>
    <col min="49" max="49" width="10.625" style="1" customWidth="1"/>
    <col min="50" max="54" width="11.125" style="39" customWidth="1"/>
    <col min="55" max="89" width="11.125" style="1" customWidth="1"/>
    <col min="90" max="91" width="10.375" style="58" customWidth="1"/>
    <col min="92" max="92" width="9.375" style="58" customWidth="1"/>
    <col min="93" max="93" width="10.375" style="58" customWidth="1"/>
    <col min="94" max="94" width="11.5" style="58" customWidth="1"/>
    <col min="95" max="95" width="40.625" style="58" customWidth="1"/>
    <col min="96" max="16384" width="9" style="58"/>
  </cols>
  <sheetData>
    <row r="1" spans="1:95" ht="18.75">
      <c r="AH1" s="3" t="s">
        <v>14</v>
      </c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57"/>
      <c r="AY1" s="48"/>
      <c r="AZ1" s="48"/>
      <c r="BA1" s="48"/>
      <c r="BB1" s="48"/>
      <c r="BC1" s="47"/>
      <c r="BD1" s="47"/>
      <c r="BE1" s="47"/>
      <c r="BF1" s="47"/>
      <c r="BH1" s="53"/>
      <c r="BR1" s="47"/>
      <c r="CB1" s="47"/>
    </row>
    <row r="2" spans="1:95" ht="18.75">
      <c r="AH2" s="4" t="s">
        <v>0</v>
      </c>
      <c r="AI2" s="47"/>
      <c r="AJ2" s="47"/>
      <c r="AK2" s="47"/>
      <c r="AL2" s="47"/>
      <c r="AM2" s="47"/>
      <c r="AN2" s="54"/>
      <c r="AO2" s="54"/>
      <c r="AP2" s="54"/>
      <c r="AQ2" s="47"/>
      <c r="AR2" s="47"/>
      <c r="AS2" s="47"/>
      <c r="AT2" s="47"/>
      <c r="AU2" s="47"/>
      <c r="AV2" s="47"/>
      <c r="AW2" s="47"/>
      <c r="AX2" s="54"/>
      <c r="AY2" s="54"/>
      <c r="AZ2" s="54"/>
      <c r="BA2" s="47"/>
      <c r="BB2" s="47"/>
      <c r="BC2" s="47"/>
      <c r="BD2" s="47"/>
      <c r="BE2" s="47"/>
      <c r="BF2" s="47"/>
      <c r="BH2" s="54"/>
      <c r="BI2" s="54"/>
      <c r="BJ2" s="54"/>
      <c r="BK2" s="47"/>
      <c r="BL2" s="47"/>
      <c r="BR2" s="54"/>
      <c r="BS2" s="54"/>
      <c r="BT2" s="54"/>
      <c r="BU2" s="47"/>
      <c r="BV2" s="47"/>
      <c r="CB2" s="54"/>
      <c r="CC2" s="54"/>
      <c r="CD2" s="54"/>
      <c r="CE2" s="47"/>
      <c r="CF2" s="47"/>
    </row>
    <row r="3" spans="1:95" ht="18.75">
      <c r="AH3" s="4" t="s">
        <v>153</v>
      </c>
      <c r="AI3" s="47"/>
      <c r="AJ3" s="47"/>
      <c r="AK3" s="47"/>
      <c r="AL3" s="47"/>
      <c r="AM3" s="47"/>
      <c r="AN3" s="54"/>
      <c r="AO3" s="54"/>
      <c r="AP3" s="54"/>
      <c r="AQ3" s="47"/>
      <c r="AR3" s="47"/>
      <c r="AS3" s="47"/>
      <c r="AT3" s="47"/>
      <c r="AU3" s="47"/>
      <c r="AV3" s="47"/>
      <c r="AW3" s="47"/>
      <c r="AX3" s="48"/>
      <c r="AY3" s="48"/>
      <c r="AZ3" s="48"/>
      <c r="BA3" s="48"/>
      <c r="BB3" s="48"/>
      <c r="BC3" s="47"/>
      <c r="BD3" s="47"/>
      <c r="BE3" s="47"/>
      <c r="BF3" s="47"/>
      <c r="BH3" s="47"/>
      <c r="BK3" s="47"/>
      <c r="BR3" s="47"/>
      <c r="BU3" s="47"/>
      <c r="CB3" s="47"/>
      <c r="CE3" s="47"/>
    </row>
    <row r="4" spans="1:95" ht="18.75">
      <c r="A4" s="66" t="s">
        <v>16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47"/>
      <c r="AJ4" s="47"/>
      <c r="AK4" s="47"/>
      <c r="AL4" s="47"/>
      <c r="AM4" s="47"/>
      <c r="AN4" s="54"/>
      <c r="AO4" s="54"/>
      <c r="AP4" s="54"/>
      <c r="AQ4" s="47"/>
      <c r="AR4" s="47"/>
      <c r="AS4" s="47"/>
      <c r="AT4" s="47"/>
      <c r="AU4" s="47"/>
      <c r="AV4" s="47"/>
      <c r="AW4" s="47"/>
      <c r="AX4" s="48"/>
      <c r="AY4" s="48"/>
      <c r="AZ4" s="48"/>
      <c r="BA4" s="48"/>
      <c r="BB4" s="48"/>
      <c r="BC4" s="47"/>
      <c r="BD4" s="47"/>
      <c r="BE4" s="47"/>
      <c r="BF4" s="47"/>
      <c r="BH4" s="47"/>
      <c r="BK4" s="47"/>
      <c r="BR4" s="47"/>
      <c r="BU4" s="47"/>
      <c r="CB4" s="47"/>
      <c r="CE4" s="47"/>
    </row>
    <row r="5" spans="1:95" ht="18.7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13"/>
      <c r="AJ5" s="13"/>
      <c r="AK5" s="13"/>
      <c r="AL5" s="13"/>
      <c r="AM5" s="13"/>
      <c r="AN5" s="55"/>
      <c r="AO5" s="56"/>
      <c r="AP5" s="56"/>
      <c r="AQ5" s="13"/>
      <c r="AR5" s="13"/>
      <c r="AS5" s="13"/>
      <c r="AT5" s="13"/>
      <c r="AU5" s="13"/>
      <c r="AV5" s="13"/>
      <c r="AW5" s="13"/>
      <c r="AX5" s="52"/>
      <c r="AY5" s="40"/>
      <c r="AZ5" s="40"/>
      <c r="BA5" s="52"/>
      <c r="BB5" s="40"/>
      <c r="BC5" s="13"/>
      <c r="BD5" s="13"/>
      <c r="BE5" s="13"/>
      <c r="BF5" s="13"/>
      <c r="BG5" s="5"/>
      <c r="BH5" s="51"/>
      <c r="BI5" s="5"/>
      <c r="BJ5" s="5"/>
      <c r="BK5" s="5"/>
      <c r="BL5" s="5"/>
      <c r="BM5" s="5"/>
      <c r="BN5" s="5"/>
      <c r="BO5" s="5"/>
      <c r="BP5" s="5"/>
      <c r="BQ5" s="5"/>
      <c r="BR5" s="51"/>
      <c r="BS5" s="5"/>
      <c r="BT5" s="5"/>
      <c r="BU5" s="51"/>
      <c r="BV5" s="5"/>
      <c r="BW5" s="5"/>
      <c r="BX5" s="5"/>
      <c r="BY5" s="5"/>
      <c r="BZ5" s="5"/>
      <c r="CA5" s="5"/>
      <c r="CB5" s="51"/>
      <c r="CC5" s="5"/>
      <c r="CD5" s="5"/>
      <c r="CE5" s="51"/>
      <c r="CF5" s="5"/>
      <c r="CG5" s="5"/>
      <c r="CH5" s="5"/>
      <c r="CI5" s="5"/>
      <c r="CJ5" s="5"/>
      <c r="CK5" s="5"/>
      <c r="CL5" s="65"/>
      <c r="CM5" s="65"/>
      <c r="CN5" s="65"/>
      <c r="CO5" s="65"/>
      <c r="CP5" s="65"/>
      <c r="CQ5" s="65"/>
    </row>
    <row r="6" spans="1:95" ht="18.75">
      <c r="A6" s="70" t="s">
        <v>243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6"/>
      <c r="AY6" s="46"/>
      <c r="AZ6" s="46"/>
      <c r="BA6" s="46"/>
      <c r="BB6" s="46"/>
      <c r="BC6" s="45"/>
      <c r="BD6" s="45"/>
      <c r="BE6" s="45"/>
      <c r="BF6" s="45"/>
      <c r="BG6" s="6"/>
      <c r="BH6" s="45"/>
      <c r="BI6" s="6"/>
      <c r="BJ6" s="6"/>
      <c r="BK6" s="5"/>
      <c r="BL6" s="45"/>
      <c r="BM6" s="6"/>
      <c r="BN6" s="6"/>
      <c r="BO6" s="6"/>
      <c r="BP6" s="6"/>
      <c r="BQ6" s="6"/>
      <c r="BR6" s="45"/>
      <c r="BS6" s="6"/>
      <c r="BT6" s="6"/>
      <c r="BU6" s="45"/>
      <c r="BV6" s="45"/>
      <c r="BW6" s="6"/>
      <c r="BX6" s="6"/>
      <c r="BY6" s="6"/>
      <c r="BZ6" s="6"/>
      <c r="CA6" s="6"/>
      <c r="CB6" s="45"/>
      <c r="CC6" s="6"/>
      <c r="CD6" s="6"/>
      <c r="CE6" s="45"/>
      <c r="CF6" s="45"/>
      <c r="CG6" s="6"/>
      <c r="CH6" s="6"/>
      <c r="CI6" s="6"/>
      <c r="CJ6" s="6"/>
      <c r="CK6" s="6"/>
      <c r="CL6" s="7"/>
      <c r="CM6" s="7"/>
      <c r="CN6" s="7"/>
      <c r="CO6" s="7"/>
      <c r="CP6" s="7"/>
      <c r="CQ6" s="7"/>
    </row>
    <row r="7" spans="1:95" ht="18.75" customHeight="1">
      <c r="A7" s="71" t="s">
        <v>219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50"/>
      <c r="AY7" s="50"/>
      <c r="AZ7" s="50"/>
      <c r="BA7" s="50"/>
      <c r="BB7" s="50"/>
      <c r="BC7" s="49"/>
      <c r="BD7" s="49"/>
      <c r="BE7" s="49"/>
      <c r="BF7" s="49"/>
      <c r="BG7" s="8"/>
      <c r="BH7" s="49"/>
      <c r="BI7" s="8"/>
      <c r="BJ7" s="110"/>
      <c r="BK7" s="49"/>
      <c r="BL7" s="49"/>
      <c r="BM7" s="8"/>
      <c r="BN7" s="8"/>
      <c r="BO7" s="8"/>
      <c r="BP7" s="8"/>
      <c r="BQ7" s="8"/>
      <c r="BR7" s="49"/>
      <c r="BS7" s="8"/>
      <c r="BT7" s="110"/>
      <c r="BU7" s="49"/>
      <c r="BV7" s="49"/>
      <c r="BW7" s="8"/>
      <c r="BX7" s="8"/>
      <c r="BY7" s="8"/>
      <c r="BZ7" s="8"/>
      <c r="CA7" s="8"/>
      <c r="CB7" s="49"/>
      <c r="CC7" s="8"/>
      <c r="CD7" s="110"/>
      <c r="CE7" s="49"/>
      <c r="CF7" s="49"/>
      <c r="CG7" s="8"/>
      <c r="CH7" s="8"/>
      <c r="CI7" s="8"/>
      <c r="CJ7" s="8"/>
      <c r="CK7" s="8"/>
      <c r="CL7" s="9"/>
      <c r="CM7" s="9"/>
      <c r="CN7" s="9"/>
      <c r="CO7" s="9"/>
      <c r="CP7" s="9"/>
      <c r="CQ7" s="9"/>
    </row>
    <row r="8" spans="1:95" ht="18.7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8"/>
      <c r="AY8" s="48"/>
      <c r="AZ8" s="48"/>
      <c r="BA8" s="48"/>
      <c r="BB8" s="50"/>
      <c r="BC8" s="47"/>
      <c r="BD8" s="47"/>
      <c r="BE8" s="47"/>
      <c r="BF8" s="47"/>
      <c r="BH8" s="47"/>
      <c r="BK8" s="47"/>
      <c r="BL8" s="47"/>
      <c r="BR8" s="47"/>
      <c r="BU8" s="47"/>
      <c r="BV8" s="47"/>
      <c r="CB8" s="47"/>
      <c r="CE8" s="47"/>
      <c r="CF8" s="47"/>
      <c r="CQ8" s="10"/>
    </row>
    <row r="9" spans="1:95" ht="18.75">
      <c r="A9" s="67" t="s">
        <v>239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40"/>
      <c r="AY9" s="40"/>
      <c r="AZ9" s="55"/>
      <c r="BA9" s="48"/>
      <c r="BB9" s="48"/>
      <c r="BC9" s="13"/>
      <c r="BD9" s="13"/>
      <c r="BE9" s="13"/>
      <c r="BF9" s="13"/>
      <c r="BG9" s="11"/>
      <c r="BH9" s="13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51"/>
      <c r="CC9" s="11"/>
      <c r="CD9" s="11"/>
      <c r="CE9" s="51"/>
      <c r="CF9" s="11"/>
      <c r="CG9" s="11"/>
      <c r="CH9" s="11"/>
      <c r="CI9" s="11"/>
      <c r="CJ9" s="11"/>
      <c r="CK9" s="11"/>
      <c r="CL9" s="12"/>
      <c r="CM9" s="12"/>
      <c r="CN9" s="12"/>
      <c r="CO9" s="12"/>
      <c r="CP9" s="12"/>
      <c r="CQ9" s="12"/>
    </row>
    <row r="10" spans="1:95" ht="18.7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40"/>
      <c r="AY10" s="40"/>
      <c r="AZ10" s="55"/>
      <c r="BA10" s="48"/>
      <c r="BB10" s="48"/>
      <c r="BC10" s="13"/>
      <c r="BD10" s="13"/>
      <c r="BE10" s="13"/>
      <c r="BF10" s="13"/>
      <c r="BG10" s="13"/>
      <c r="BH10" s="13"/>
      <c r="BI10" s="13"/>
      <c r="BJ10" s="13"/>
      <c r="BK10" s="52"/>
      <c r="BL10" s="13"/>
      <c r="BM10" s="13"/>
      <c r="BN10" s="13"/>
      <c r="BO10" s="13"/>
      <c r="BP10" s="13"/>
      <c r="BQ10" s="13"/>
      <c r="BR10" s="13"/>
      <c r="BS10" s="13"/>
      <c r="BT10" s="13"/>
      <c r="BU10" s="52"/>
      <c r="BV10" s="13"/>
      <c r="BW10" s="13"/>
      <c r="BX10" s="13"/>
      <c r="BY10" s="13"/>
      <c r="BZ10" s="13"/>
      <c r="CA10" s="13"/>
      <c r="CB10" s="13"/>
      <c r="CC10" s="13"/>
      <c r="CD10" s="13"/>
      <c r="CE10" s="40"/>
      <c r="CF10" s="13"/>
      <c r="CG10" s="13"/>
      <c r="CH10" s="13"/>
      <c r="CI10" s="13"/>
      <c r="CJ10" s="13"/>
      <c r="CK10" s="13"/>
      <c r="CL10" s="64"/>
      <c r="CM10" s="64"/>
      <c r="CN10" s="64"/>
      <c r="CO10" s="64"/>
      <c r="CP10" s="64"/>
      <c r="CQ10" s="64"/>
    </row>
    <row r="11" spans="1:95" ht="18.75">
      <c r="A11" s="67" t="s">
        <v>240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51"/>
      <c r="AJ11" s="51"/>
      <c r="AK11" s="51"/>
      <c r="AL11" s="51"/>
      <c r="AM11" s="51"/>
      <c r="AN11" s="51"/>
      <c r="AO11" s="51"/>
      <c r="AP11" s="13"/>
      <c r="AQ11" s="13"/>
      <c r="AR11" s="13"/>
      <c r="AS11" s="51"/>
      <c r="AT11" s="51"/>
      <c r="AU11" s="51"/>
      <c r="AV11" s="51"/>
      <c r="AX11" s="51"/>
      <c r="AY11" s="51"/>
      <c r="AZ11" s="13"/>
      <c r="BA11" s="13"/>
      <c r="BB11" s="13"/>
      <c r="BC11" s="51"/>
      <c r="BD11" s="51"/>
      <c r="BE11" s="51"/>
      <c r="BF11" s="51"/>
      <c r="BG11" s="14"/>
      <c r="BH11" s="51"/>
      <c r="BI11" s="51"/>
      <c r="BJ11" s="13"/>
      <c r="BK11" s="13"/>
      <c r="BL11" s="13"/>
      <c r="BM11" s="14"/>
      <c r="BN11" s="14"/>
      <c r="BO11" s="14"/>
      <c r="BP11" s="14"/>
      <c r="BQ11" s="14"/>
      <c r="BR11" s="51"/>
      <c r="BS11" s="51"/>
      <c r="BT11" s="13"/>
      <c r="BU11" s="13"/>
      <c r="BV11" s="13"/>
      <c r="BW11" s="14"/>
      <c r="BX11" s="14"/>
      <c r="BY11" s="14"/>
      <c r="BZ11" s="14"/>
      <c r="CA11" s="14"/>
      <c r="CB11" s="51"/>
      <c r="CC11" s="51"/>
      <c r="CD11" s="13"/>
      <c r="CE11" s="13"/>
      <c r="CF11" s="13"/>
      <c r="CG11" s="14"/>
      <c r="CH11" s="14"/>
      <c r="CI11" s="14"/>
      <c r="CJ11" s="14"/>
      <c r="CK11" s="14"/>
      <c r="CL11" s="15"/>
      <c r="CM11" s="15"/>
      <c r="CN11" s="15"/>
      <c r="CO11" s="15"/>
      <c r="CP11" s="15"/>
      <c r="CQ11" s="15"/>
    </row>
    <row r="12" spans="1:95">
      <c r="A12" s="68" t="s">
        <v>199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8"/>
      <c r="AY12" s="48"/>
      <c r="AZ12" s="48"/>
      <c r="BA12" s="48"/>
      <c r="BB12" s="48"/>
      <c r="BC12" s="47"/>
      <c r="BD12" s="47"/>
      <c r="BE12" s="47"/>
      <c r="BF12" s="47"/>
      <c r="BG12" s="16"/>
      <c r="BH12" s="16"/>
      <c r="BI12" s="16"/>
      <c r="BJ12" s="16"/>
      <c r="BK12" s="47"/>
      <c r="BL12" s="16"/>
      <c r="BM12" s="16"/>
      <c r="BN12" s="16"/>
      <c r="BO12" s="16"/>
      <c r="BP12" s="16"/>
      <c r="BQ12" s="16"/>
      <c r="BR12" s="16"/>
      <c r="BS12" s="16"/>
      <c r="BT12" s="16"/>
      <c r="BU12" s="47"/>
      <c r="BV12" s="16"/>
      <c r="BW12" s="16"/>
      <c r="BX12" s="16"/>
      <c r="BY12" s="16"/>
      <c r="BZ12" s="16"/>
      <c r="CA12" s="16"/>
      <c r="CB12" s="16"/>
      <c r="CC12" s="16"/>
      <c r="CD12" s="16"/>
      <c r="CE12" s="47"/>
      <c r="CF12" s="16"/>
      <c r="CG12" s="16"/>
      <c r="CH12" s="16"/>
      <c r="CI12" s="16"/>
      <c r="CJ12" s="16"/>
      <c r="CK12" s="16"/>
      <c r="CL12" s="17"/>
      <c r="CM12" s="17"/>
      <c r="CN12" s="17"/>
      <c r="CO12" s="17"/>
      <c r="CP12" s="17"/>
      <c r="CQ12" s="17"/>
    </row>
    <row r="13" spans="1:95">
      <c r="A13" s="87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8"/>
      <c r="AY13" s="48"/>
      <c r="AZ13" s="48"/>
      <c r="BA13" s="48"/>
      <c r="BB13" s="48"/>
      <c r="BC13" s="47"/>
      <c r="BD13" s="47"/>
      <c r="BE13" s="47"/>
      <c r="BF13" s="47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7"/>
      <c r="CM13" s="17"/>
      <c r="CN13" s="17"/>
      <c r="CO13" s="17"/>
      <c r="CP13" s="17"/>
      <c r="CQ13" s="17"/>
    </row>
    <row r="14" spans="1:95" ht="87" customHeight="1">
      <c r="A14" s="98" t="s">
        <v>13</v>
      </c>
      <c r="B14" s="98" t="s">
        <v>8</v>
      </c>
      <c r="C14" s="98" t="s">
        <v>221</v>
      </c>
      <c r="D14" s="99" t="s">
        <v>12</v>
      </c>
      <c r="E14" s="72" t="s">
        <v>151</v>
      </c>
      <c r="F14" s="74" t="s">
        <v>220</v>
      </c>
      <c r="G14" s="74"/>
      <c r="H14" s="74" t="s">
        <v>3</v>
      </c>
      <c r="I14" s="74"/>
      <c r="J14" s="74"/>
      <c r="K14" s="74"/>
      <c r="L14" s="74"/>
      <c r="M14" s="74"/>
      <c r="N14" s="84" t="s">
        <v>15</v>
      </c>
      <c r="O14" s="95" t="s">
        <v>196</v>
      </c>
      <c r="P14" s="74" t="s">
        <v>46</v>
      </c>
      <c r="Q14" s="74"/>
      <c r="R14" s="74"/>
      <c r="S14" s="74"/>
      <c r="T14" s="74" t="s">
        <v>10</v>
      </c>
      <c r="U14" s="74"/>
      <c r="V14" s="78" t="s">
        <v>152</v>
      </c>
      <c r="W14" s="79"/>
      <c r="X14" s="80"/>
      <c r="Y14" s="75" t="s">
        <v>198</v>
      </c>
      <c r="Z14" s="76"/>
      <c r="AA14" s="76"/>
      <c r="AB14" s="76"/>
      <c r="AC14" s="76"/>
      <c r="AD14" s="76"/>
      <c r="AE14" s="76"/>
      <c r="AF14" s="76"/>
      <c r="AG14" s="76"/>
      <c r="AH14" s="77"/>
      <c r="AI14" s="98" t="s">
        <v>9</v>
      </c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1" t="s">
        <v>235</v>
      </c>
    </row>
    <row r="15" spans="1:95" ht="85.5" customHeight="1">
      <c r="A15" s="98"/>
      <c r="B15" s="98"/>
      <c r="C15" s="98"/>
      <c r="D15" s="99"/>
      <c r="E15" s="72"/>
      <c r="F15" s="74"/>
      <c r="G15" s="74"/>
      <c r="H15" s="75" t="s">
        <v>4</v>
      </c>
      <c r="I15" s="76"/>
      <c r="J15" s="77"/>
      <c r="K15" s="81" t="s">
        <v>11</v>
      </c>
      <c r="L15" s="82"/>
      <c r="M15" s="83"/>
      <c r="N15" s="85"/>
      <c r="O15" s="96"/>
      <c r="P15" s="74" t="s">
        <v>4</v>
      </c>
      <c r="Q15" s="74"/>
      <c r="R15" s="74" t="s">
        <v>11</v>
      </c>
      <c r="S15" s="74"/>
      <c r="T15" s="74"/>
      <c r="U15" s="74"/>
      <c r="V15" s="81"/>
      <c r="W15" s="82"/>
      <c r="X15" s="83"/>
      <c r="Y15" s="74" t="s">
        <v>218</v>
      </c>
      <c r="Z15" s="74"/>
      <c r="AA15" s="74"/>
      <c r="AB15" s="74"/>
      <c r="AC15" s="74"/>
      <c r="AD15" s="74" t="s">
        <v>238</v>
      </c>
      <c r="AE15" s="74"/>
      <c r="AF15" s="74"/>
      <c r="AG15" s="74"/>
      <c r="AH15" s="74"/>
      <c r="AI15" s="75" t="s">
        <v>225</v>
      </c>
      <c r="AJ15" s="76"/>
      <c r="AK15" s="76"/>
      <c r="AL15" s="76"/>
      <c r="AM15" s="77"/>
      <c r="AN15" s="75" t="s">
        <v>250</v>
      </c>
      <c r="AO15" s="76"/>
      <c r="AP15" s="76"/>
      <c r="AQ15" s="76"/>
      <c r="AR15" s="77"/>
      <c r="AS15" s="75" t="s">
        <v>226</v>
      </c>
      <c r="AT15" s="76"/>
      <c r="AU15" s="76"/>
      <c r="AV15" s="76"/>
      <c r="AW15" s="77"/>
      <c r="AX15" s="88" t="s">
        <v>230</v>
      </c>
      <c r="AY15" s="89"/>
      <c r="AZ15" s="89"/>
      <c r="BA15" s="89"/>
      <c r="BB15" s="90"/>
      <c r="BC15" s="75" t="s">
        <v>227</v>
      </c>
      <c r="BD15" s="76"/>
      <c r="BE15" s="76"/>
      <c r="BF15" s="76"/>
      <c r="BG15" s="77"/>
      <c r="BH15" s="88" t="s">
        <v>231</v>
      </c>
      <c r="BI15" s="89"/>
      <c r="BJ15" s="89"/>
      <c r="BK15" s="89"/>
      <c r="BL15" s="90"/>
      <c r="BM15" s="75" t="s">
        <v>228</v>
      </c>
      <c r="BN15" s="76"/>
      <c r="BO15" s="76"/>
      <c r="BP15" s="76"/>
      <c r="BQ15" s="77"/>
      <c r="BR15" s="88" t="s">
        <v>232</v>
      </c>
      <c r="BS15" s="89"/>
      <c r="BT15" s="89"/>
      <c r="BU15" s="89"/>
      <c r="BV15" s="90"/>
      <c r="BW15" s="75" t="s">
        <v>229</v>
      </c>
      <c r="BX15" s="76"/>
      <c r="BY15" s="76"/>
      <c r="BZ15" s="76"/>
      <c r="CA15" s="77"/>
      <c r="CB15" s="88" t="s">
        <v>233</v>
      </c>
      <c r="CC15" s="89"/>
      <c r="CD15" s="89"/>
      <c r="CE15" s="89"/>
      <c r="CF15" s="90"/>
      <c r="CG15" s="75" t="s">
        <v>195</v>
      </c>
      <c r="CH15" s="76"/>
      <c r="CI15" s="76"/>
      <c r="CJ15" s="76"/>
      <c r="CK15" s="77"/>
      <c r="CL15" s="100" t="s">
        <v>18</v>
      </c>
      <c r="CM15" s="101"/>
      <c r="CN15" s="101"/>
      <c r="CO15" s="101"/>
      <c r="CP15" s="102"/>
      <c r="CQ15" s="92"/>
    </row>
    <row r="16" spans="1:95" ht="211.15" customHeight="1">
      <c r="A16" s="98"/>
      <c r="B16" s="98"/>
      <c r="C16" s="98"/>
      <c r="D16" s="99"/>
      <c r="E16" s="72"/>
      <c r="F16" s="32" t="s">
        <v>17</v>
      </c>
      <c r="G16" s="63" t="s">
        <v>11</v>
      </c>
      <c r="H16" s="61" t="s">
        <v>39</v>
      </c>
      <c r="I16" s="61" t="s">
        <v>2</v>
      </c>
      <c r="J16" s="61" t="s">
        <v>1</v>
      </c>
      <c r="K16" s="61" t="s">
        <v>39</v>
      </c>
      <c r="L16" s="61" t="s">
        <v>2</v>
      </c>
      <c r="M16" s="61" t="s">
        <v>1</v>
      </c>
      <c r="N16" s="86"/>
      <c r="O16" s="97"/>
      <c r="P16" s="61" t="s">
        <v>47</v>
      </c>
      <c r="Q16" s="61" t="s">
        <v>83</v>
      </c>
      <c r="R16" s="61" t="s">
        <v>47</v>
      </c>
      <c r="S16" s="61" t="s">
        <v>83</v>
      </c>
      <c r="T16" s="62" t="s">
        <v>4</v>
      </c>
      <c r="U16" s="62" t="s">
        <v>11</v>
      </c>
      <c r="V16" s="61" t="s">
        <v>197</v>
      </c>
      <c r="W16" s="61" t="s">
        <v>241</v>
      </c>
      <c r="X16" s="61" t="s">
        <v>242</v>
      </c>
      <c r="Y16" s="61" t="s">
        <v>7</v>
      </c>
      <c r="Z16" s="61" t="s">
        <v>5</v>
      </c>
      <c r="AA16" s="61" t="s">
        <v>45</v>
      </c>
      <c r="AB16" s="62" t="s">
        <v>44</v>
      </c>
      <c r="AC16" s="62" t="s">
        <v>6</v>
      </c>
      <c r="AD16" s="61" t="s">
        <v>7</v>
      </c>
      <c r="AE16" s="61" t="s">
        <v>5</v>
      </c>
      <c r="AF16" s="61" t="s">
        <v>45</v>
      </c>
      <c r="AG16" s="62" t="s">
        <v>44</v>
      </c>
      <c r="AH16" s="62" t="s">
        <v>6</v>
      </c>
      <c r="AI16" s="63" t="s">
        <v>7</v>
      </c>
      <c r="AJ16" s="63" t="s">
        <v>5</v>
      </c>
      <c r="AK16" s="63" t="s">
        <v>45</v>
      </c>
      <c r="AL16" s="62" t="s">
        <v>44</v>
      </c>
      <c r="AM16" s="62" t="s">
        <v>6</v>
      </c>
      <c r="AN16" s="63" t="s">
        <v>7</v>
      </c>
      <c r="AO16" s="63" t="s">
        <v>5</v>
      </c>
      <c r="AP16" s="63" t="s">
        <v>45</v>
      </c>
      <c r="AQ16" s="62" t="s">
        <v>44</v>
      </c>
      <c r="AR16" s="62" t="s">
        <v>6</v>
      </c>
      <c r="AS16" s="63" t="s">
        <v>7</v>
      </c>
      <c r="AT16" s="63" t="s">
        <v>5</v>
      </c>
      <c r="AU16" s="63" t="s">
        <v>45</v>
      </c>
      <c r="AV16" s="62" t="s">
        <v>44</v>
      </c>
      <c r="AW16" s="62" t="s">
        <v>6</v>
      </c>
      <c r="AX16" s="41" t="s">
        <v>7</v>
      </c>
      <c r="AY16" s="41" t="s">
        <v>5</v>
      </c>
      <c r="AZ16" s="41" t="s">
        <v>45</v>
      </c>
      <c r="BA16" s="42" t="s">
        <v>44</v>
      </c>
      <c r="BB16" s="42" t="s">
        <v>6</v>
      </c>
      <c r="BC16" s="63" t="s">
        <v>7</v>
      </c>
      <c r="BD16" s="63" t="s">
        <v>5</v>
      </c>
      <c r="BE16" s="63" t="s">
        <v>45</v>
      </c>
      <c r="BF16" s="62" t="s">
        <v>44</v>
      </c>
      <c r="BG16" s="62" t="s">
        <v>6</v>
      </c>
      <c r="BH16" s="63" t="s">
        <v>7</v>
      </c>
      <c r="BI16" s="63" t="s">
        <v>5</v>
      </c>
      <c r="BJ16" s="63" t="s">
        <v>45</v>
      </c>
      <c r="BK16" s="62" t="s">
        <v>44</v>
      </c>
      <c r="BL16" s="62" t="s">
        <v>6</v>
      </c>
      <c r="BM16" s="63" t="s">
        <v>7</v>
      </c>
      <c r="BN16" s="63" t="s">
        <v>5</v>
      </c>
      <c r="BO16" s="63" t="s">
        <v>45</v>
      </c>
      <c r="BP16" s="62" t="s">
        <v>44</v>
      </c>
      <c r="BQ16" s="62" t="s">
        <v>6</v>
      </c>
      <c r="BR16" s="63" t="s">
        <v>7</v>
      </c>
      <c r="BS16" s="63" t="s">
        <v>5</v>
      </c>
      <c r="BT16" s="63" t="s">
        <v>45</v>
      </c>
      <c r="BU16" s="62" t="s">
        <v>44</v>
      </c>
      <c r="BV16" s="62" t="s">
        <v>6</v>
      </c>
      <c r="BW16" s="63" t="s">
        <v>7</v>
      </c>
      <c r="BX16" s="63" t="s">
        <v>5</v>
      </c>
      <c r="BY16" s="63" t="s">
        <v>45</v>
      </c>
      <c r="BZ16" s="62" t="s">
        <v>44</v>
      </c>
      <c r="CA16" s="62" t="s">
        <v>6</v>
      </c>
      <c r="CB16" s="63" t="s">
        <v>7</v>
      </c>
      <c r="CC16" s="63" t="s">
        <v>5</v>
      </c>
      <c r="CD16" s="63" t="s">
        <v>45</v>
      </c>
      <c r="CE16" s="62" t="s">
        <v>44</v>
      </c>
      <c r="CF16" s="62" t="s">
        <v>6</v>
      </c>
      <c r="CG16" s="63" t="s">
        <v>7</v>
      </c>
      <c r="CH16" s="63" t="s">
        <v>5</v>
      </c>
      <c r="CI16" s="63" t="s">
        <v>45</v>
      </c>
      <c r="CJ16" s="62" t="s">
        <v>44</v>
      </c>
      <c r="CK16" s="62" t="s">
        <v>6</v>
      </c>
      <c r="CL16" s="38" t="s">
        <v>7</v>
      </c>
      <c r="CM16" s="38" t="s">
        <v>5</v>
      </c>
      <c r="CN16" s="38" t="s">
        <v>45</v>
      </c>
      <c r="CO16" s="18" t="s">
        <v>44</v>
      </c>
      <c r="CP16" s="38" t="s">
        <v>6</v>
      </c>
      <c r="CQ16" s="93"/>
    </row>
    <row r="17" spans="1:100" s="2" customFormat="1" ht="19.5" customHeight="1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 t="s">
        <v>79</v>
      </c>
      <c r="Q17" s="19" t="s">
        <v>80</v>
      </c>
      <c r="R17" s="19" t="s">
        <v>81</v>
      </c>
      <c r="S17" s="19" t="s">
        <v>82</v>
      </c>
      <c r="T17" s="19">
        <v>17</v>
      </c>
      <c r="U17" s="19">
        <v>18</v>
      </c>
      <c r="V17" s="19">
        <v>19</v>
      </c>
      <c r="W17" s="19">
        <v>20</v>
      </c>
      <c r="X17" s="19">
        <v>21</v>
      </c>
      <c r="Y17" s="19">
        <v>22</v>
      </c>
      <c r="Z17" s="19">
        <v>23</v>
      </c>
      <c r="AA17" s="19">
        <v>24</v>
      </c>
      <c r="AB17" s="19">
        <v>25</v>
      </c>
      <c r="AC17" s="19">
        <v>26</v>
      </c>
      <c r="AD17" s="19">
        <v>27</v>
      </c>
      <c r="AE17" s="19">
        <v>28</v>
      </c>
      <c r="AF17" s="19">
        <v>29</v>
      </c>
      <c r="AG17" s="19">
        <v>30</v>
      </c>
      <c r="AH17" s="19">
        <v>31</v>
      </c>
      <c r="AI17" s="19" t="s">
        <v>19</v>
      </c>
      <c r="AJ17" s="19" t="s">
        <v>20</v>
      </c>
      <c r="AK17" s="19" t="s">
        <v>21</v>
      </c>
      <c r="AL17" s="19" t="s">
        <v>22</v>
      </c>
      <c r="AM17" s="19" t="s">
        <v>23</v>
      </c>
      <c r="AN17" s="19" t="s">
        <v>24</v>
      </c>
      <c r="AO17" s="19" t="s">
        <v>25</v>
      </c>
      <c r="AP17" s="19" t="s">
        <v>26</v>
      </c>
      <c r="AQ17" s="19" t="s">
        <v>27</v>
      </c>
      <c r="AR17" s="19" t="s">
        <v>28</v>
      </c>
      <c r="AS17" s="19" t="s">
        <v>175</v>
      </c>
      <c r="AT17" s="19" t="s">
        <v>176</v>
      </c>
      <c r="AU17" s="19" t="s">
        <v>177</v>
      </c>
      <c r="AV17" s="19" t="s">
        <v>178</v>
      </c>
      <c r="AW17" s="19" t="s">
        <v>179</v>
      </c>
      <c r="AX17" s="43" t="s">
        <v>180</v>
      </c>
      <c r="AY17" s="43" t="s">
        <v>181</v>
      </c>
      <c r="AZ17" s="43" t="s">
        <v>182</v>
      </c>
      <c r="BA17" s="43" t="s">
        <v>183</v>
      </c>
      <c r="BB17" s="43" t="s">
        <v>184</v>
      </c>
      <c r="BC17" s="19" t="s">
        <v>29</v>
      </c>
      <c r="BD17" s="19" t="s">
        <v>30</v>
      </c>
      <c r="BE17" s="19" t="s">
        <v>31</v>
      </c>
      <c r="BF17" s="19" t="s">
        <v>32</v>
      </c>
      <c r="BG17" s="19" t="s">
        <v>33</v>
      </c>
      <c r="BH17" s="19" t="s">
        <v>34</v>
      </c>
      <c r="BI17" s="19" t="s">
        <v>35</v>
      </c>
      <c r="BJ17" s="19" t="s">
        <v>36</v>
      </c>
      <c r="BK17" s="19" t="s">
        <v>37</v>
      </c>
      <c r="BL17" s="19" t="s">
        <v>38</v>
      </c>
      <c r="BM17" s="19" t="s">
        <v>155</v>
      </c>
      <c r="BN17" s="19" t="s">
        <v>156</v>
      </c>
      <c r="BO17" s="19" t="s">
        <v>157</v>
      </c>
      <c r="BP17" s="19" t="s">
        <v>158</v>
      </c>
      <c r="BQ17" s="19" t="s">
        <v>159</v>
      </c>
      <c r="BR17" s="19" t="s">
        <v>160</v>
      </c>
      <c r="BS17" s="19" t="s">
        <v>161</v>
      </c>
      <c r="BT17" s="19" t="s">
        <v>162</v>
      </c>
      <c r="BU17" s="19" t="s">
        <v>163</v>
      </c>
      <c r="BV17" s="19" t="s">
        <v>164</v>
      </c>
      <c r="BW17" s="19" t="s">
        <v>165</v>
      </c>
      <c r="BX17" s="19" t="s">
        <v>166</v>
      </c>
      <c r="BY17" s="19" t="s">
        <v>167</v>
      </c>
      <c r="BZ17" s="19" t="s">
        <v>168</v>
      </c>
      <c r="CA17" s="19" t="s">
        <v>169</v>
      </c>
      <c r="CB17" s="19" t="s">
        <v>170</v>
      </c>
      <c r="CC17" s="19" t="s">
        <v>171</v>
      </c>
      <c r="CD17" s="19" t="s">
        <v>172</v>
      </c>
      <c r="CE17" s="19" t="s">
        <v>173</v>
      </c>
      <c r="CF17" s="19" t="s">
        <v>174</v>
      </c>
      <c r="CG17" s="19">
        <v>33</v>
      </c>
      <c r="CH17" s="19">
        <v>34</v>
      </c>
      <c r="CI17" s="19">
        <v>35</v>
      </c>
      <c r="CJ17" s="19">
        <v>36</v>
      </c>
      <c r="CK17" s="19">
        <v>37</v>
      </c>
      <c r="CL17" s="19">
        <v>38</v>
      </c>
      <c r="CM17" s="19">
        <v>39</v>
      </c>
      <c r="CN17" s="19">
        <v>40</v>
      </c>
      <c r="CO17" s="19">
        <v>41</v>
      </c>
      <c r="CP17" s="19">
        <v>42</v>
      </c>
      <c r="CQ17" s="19">
        <v>43</v>
      </c>
    </row>
    <row r="18" spans="1:100" ht="54.95" customHeight="1">
      <c r="A18" s="33" t="s">
        <v>84</v>
      </c>
      <c r="B18" s="34" t="s">
        <v>85</v>
      </c>
      <c r="C18" s="60" t="s">
        <v>150</v>
      </c>
      <c r="D18" s="59" t="s">
        <v>78</v>
      </c>
      <c r="E18" s="59" t="s">
        <v>78</v>
      </c>
      <c r="F18" s="59" t="s">
        <v>78</v>
      </c>
      <c r="G18" s="59" t="s">
        <v>78</v>
      </c>
      <c r="H18" s="59">
        <f>SUM(H19:H24)</f>
        <v>0</v>
      </c>
      <c r="I18" s="59">
        <f>SUM(I19:I24)</f>
        <v>0</v>
      </c>
      <c r="J18" s="59">
        <f t="shared" ref="J18" si="0">J20</f>
        <v>0</v>
      </c>
      <c r="K18" s="59">
        <f>SUM(K19:K24)</f>
        <v>0</v>
      </c>
      <c r="L18" s="59">
        <f>SUM(L19:L24)</f>
        <v>0</v>
      </c>
      <c r="M18" s="59">
        <f t="shared" ref="J18:M18" si="1">M20</f>
        <v>0</v>
      </c>
      <c r="N18" s="59">
        <v>0</v>
      </c>
      <c r="O18" s="59">
        <f t="shared" ref="O18:W18" si="2">O20+O24</f>
        <v>9.79209</v>
      </c>
      <c r="P18" s="59">
        <f t="shared" ref="P18:Q18" si="3">P20+P24</f>
        <v>882.76634999999987</v>
      </c>
      <c r="Q18" s="59">
        <f t="shared" si="3"/>
        <v>919.27082000000007</v>
      </c>
      <c r="R18" s="59">
        <f t="shared" si="2"/>
        <v>989.29904999999997</v>
      </c>
      <c r="S18" s="59">
        <f t="shared" si="2"/>
        <v>1036.3917899999999</v>
      </c>
      <c r="T18" s="59">
        <f t="shared" ref="T18" si="4">T20+T24</f>
        <v>520.05199999999991</v>
      </c>
      <c r="U18" s="59">
        <f t="shared" si="2"/>
        <v>562.02422062842243</v>
      </c>
      <c r="V18" s="59">
        <f t="shared" si="2"/>
        <v>105.34699999999999</v>
      </c>
      <c r="W18" s="59">
        <f t="shared" si="2"/>
        <v>158.32900000000001</v>
      </c>
      <c r="X18" s="59">
        <f>X20+X24</f>
        <v>206.20702935842246</v>
      </c>
      <c r="Y18" s="59">
        <f t="shared" ref="Y18:CH18" si="5">Y20+Y24</f>
        <v>110.3052</v>
      </c>
      <c r="Z18" s="59">
        <f t="shared" si="5"/>
        <v>0</v>
      </c>
      <c r="AA18" s="59">
        <f t="shared" si="5"/>
        <v>0</v>
      </c>
      <c r="AB18" s="59">
        <f t="shared" si="5"/>
        <v>21.599</v>
      </c>
      <c r="AC18" s="59">
        <f t="shared" si="5"/>
        <v>88.706199999999995</v>
      </c>
      <c r="AD18" s="59">
        <f t="shared" si="5"/>
        <v>96.362913120000002</v>
      </c>
      <c r="AE18" s="59">
        <f t="shared" si="5"/>
        <v>0</v>
      </c>
      <c r="AF18" s="59">
        <f t="shared" si="5"/>
        <v>0</v>
      </c>
      <c r="AG18" s="59">
        <f t="shared" si="5"/>
        <v>21.599</v>
      </c>
      <c r="AH18" s="59">
        <f t="shared" si="5"/>
        <v>74.763913119999998</v>
      </c>
      <c r="AI18" s="59">
        <f t="shared" ref="AI18:AM18" si="6">AI20+AI24</f>
        <v>38.802999999999997</v>
      </c>
      <c r="AJ18" s="59">
        <f t="shared" si="6"/>
        <v>0</v>
      </c>
      <c r="AK18" s="59">
        <f t="shared" si="6"/>
        <v>0</v>
      </c>
      <c r="AL18" s="59">
        <f t="shared" si="6"/>
        <v>25.919</v>
      </c>
      <c r="AM18" s="59">
        <f t="shared" si="6"/>
        <v>12.884</v>
      </c>
      <c r="AN18" s="59">
        <f t="shared" si="5"/>
        <v>249.66218814999999</v>
      </c>
      <c r="AO18" s="59">
        <f t="shared" si="5"/>
        <v>0</v>
      </c>
      <c r="AP18" s="59">
        <f t="shared" si="5"/>
        <v>0</v>
      </c>
      <c r="AQ18" s="59">
        <f t="shared" si="5"/>
        <v>25.919</v>
      </c>
      <c r="AR18" s="59">
        <f t="shared" si="5"/>
        <v>223.74318814999998</v>
      </c>
      <c r="AS18" s="59">
        <f t="shared" ref="AS18:AW18" si="7">AS20+AS24</f>
        <v>38.475999999999999</v>
      </c>
      <c r="AT18" s="59">
        <f t="shared" si="7"/>
        <v>0</v>
      </c>
      <c r="AU18" s="59">
        <f t="shared" si="7"/>
        <v>0</v>
      </c>
      <c r="AV18" s="59">
        <f t="shared" si="7"/>
        <v>38.396000000000001</v>
      </c>
      <c r="AW18" s="59">
        <f t="shared" si="7"/>
        <v>0.08</v>
      </c>
      <c r="AX18" s="59">
        <f t="shared" si="5"/>
        <v>55.16738888143</v>
      </c>
      <c r="AY18" s="59">
        <f t="shared" si="5"/>
        <v>0</v>
      </c>
      <c r="AZ18" s="59">
        <f t="shared" si="5"/>
        <v>0</v>
      </c>
      <c r="BA18" s="59">
        <f t="shared" si="5"/>
        <v>52.874061181935204</v>
      </c>
      <c r="BB18" s="59">
        <f t="shared" si="5"/>
        <v>2.293327699494796</v>
      </c>
      <c r="BC18" s="59">
        <f t="shared" ref="BC18:BG18" si="8">BC20+BC24</f>
        <v>42.651999999999994</v>
      </c>
      <c r="BD18" s="59">
        <f t="shared" si="8"/>
        <v>0</v>
      </c>
      <c r="BE18" s="59">
        <f t="shared" si="8"/>
        <v>0</v>
      </c>
      <c r="BF18" s="59">
        <f t="shared" si="8"/>
        <v>38.395999999999994</v>
      </c>
      <c r="BG18" s="59">
        <f t="shared" si="8"/>
        <v>4.2560000000000002</v>
      </c>
      <c r="BH18" s="59">
        <f t="shared" si="5"/>
        <v>71.751189792967764</v>
      </c>
      <c r="BI18" s="59">
        <f t="shared" si="5"/>
        <v>0</v>
      </c>
      <c r="BJ18" s="59">
        <f t="shared" si="5"/>
        <v>0</v>
      </c>
      <c r="BK18" s="59">
        <f t="shared" si="5"/>
        <v>71.242189792967764</v>
      </c>
      <c r="BL18" s="59">
        <f t="shared" si="5"/>
        <v>0.50900000000000001</v>
      </c>
      <c r="BM18" s="59">
        <f t="shared" ref="BM18:BQ18" si="9">BM20+BM24</f>
        <v>36.992000000000004</v>
      </c>
      <c r="BN18" s="59">
        <f t="shared" si="9"/>
        <v>0</v>
      </c>
      <c r="BO18" s="59">
        <f t="shared" si="9"/>
        <v>0</v>
      </c>
      <c r="BP18" s="59">
        <f t="shared" si="9"/>
        <v>36.992000000000004</v>
      </c>
      <c r="BQ18" s="59">
        <f t="shared" si="9"/>
        <v>0</v>
      </c>
      <c r="BR18" s="59">
        <f t="shared" si="5"/>
        <v>49.37434715036575</v>
      </c>
      <c r="BS18" s="59">
        <f t="shared" si="5"/>
        <v>0</v>
      </c>
      <c r="BT18" s="59">
        <f t="shared" si="5"/>
        <v>0</v>
      </c>
      <c r="BU18" s="59">
        <f t="shared" si="5"/>
        <v>49.37434715036575</v>
      </c>
      <c r="BV18" s="59">
        <f t="shared" si="5"/>
        <v>0</v>
      </c>
      <c r="BW18" s="59">
        <f t="shared" ref="BW18:CA18" si="10">BW20+BW24</f>
        <v>40.208999999999996</v>
      </c>
      <c r="BX18" s="59">
        <f t="shared" si="10"/>
        <v>0</v>
      </c>
      <c r="BY18" s="59">
        <f t="shared" si="10"/>
        <v>0</v>
      </c>
      <c r="BZ18" s="59">
        <f t="shared" si="10"/>
        <v>39.097999999999999</v>
      </c>
      <c r="CA18" s="59">
        <f t="shared" si="10"/>
        <v>1.111</v>
      </c>
      <c r="CB18" s="59">
        <f t="shared" si="5"/>
        <v>29.914103533658899</v>
      </c>
      <c r="CC18" s="59">
        <f t="shared" si="5"/>
        <v>0</v>
      </c>
      <c r="CD18" s="59">
        <f t="shared" si="5"/>
        <v>0</v>
      </c>
      <c r="CE18" s="59">
        <f t="shared" si="5"/>
        <v>29.914103533658899</v>
      </c>
      <c r="CF18" s="59">
        <f t="shared" si="5"/>
        <v>0</v>
      </c>
      <c r="CG18" s="59">
        <f t="shared" si="5"/>
        <v>207.13200000000001</v>
      </c>
      <c r="CH18" s="59">
        <f t="shared" si="5"/>
        <v>0</v>
      </c>
      <c r="CI18" s="59">
        <f t="shared" ref="CI18:CP18" si="11">CI20+CI24</f>
        <v>10</v>
      </c>
      <c r="CJ18" s="59">
        <f t="shared" si="11"/>
        <v>178.80100000000002</v>
      </c>
      <c r="CK18" s="59">
        <f t="shared" si="11"/>
        <v>18.331</v>
      </c>
      <c r="CL18" s="59">
        <f t="shared" si="11"/>
        <v>206.20702935842246</v>
      </c>
      <c r="CM18" s="59">
        <f t="shared" si="11"/>
        <v>0</v>
      </c>
      <c r="CN18" s="59">
        <f t="shared" si="11"/>
        <v>0</v>
      </c>
      <c r="CO18" s="59">
        <f t="shared" si="11"/>
        <v>203.40470165892765</v>
      </c>
      <c r="CP18" s="59">
        <f t="shared" si="11"/>
        <v>2.8023276994947959</v>
      </c>
      <c r="CQ18" s="60" t="s">
        <v>78</v>
      </c>
    </row>
    <row r="19" spans="1:100" ht="54.95" customHeight="1">
      <c r="A19" s="33" t="s">
        <v>86</v>
      </c>
      <c r="B19" s="34" t="s">
        <v>87</v>
      </c>
      <c r="C19" s="60" t="s">
        <v>150</v>
      </c>
      <c r="D19" s="59" t="s">
        <v>78</v>
      </c>
      <c r="E19" s="59" t="s">
        <v>78</v>
      </c>
      <c r="F19" s="59" t="s">
        <v>78</v>
      </c>
      <c r="G19" s="59" t="s">
        <v>78</v>
      </c>
      <c r="H19" s="59">
        <v>0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f>O26</f>
        <v>0</v>
      </c>
      <c r="P19" s="59">
        <f t="shared" ref="P19:Q19" si="12">P26</f>
        <v>0</v>
      </c>
      <c r="Q19" s="59">
        <f t="shared" si="12"/>
        <v>0</v>
      </c>
      <c r="R19" s="59">
        <f t="shared" ref="P19:T19" si="13">R26</f>
        <v>0</v>
      </c>
      <c r="S19" s="59">
        <f t="shared" si="13"/>
        <v>0</v>
      </c>
      <c r="T19" s="59">
        <f t="shared" si="13"/>
        <v>0</v>
      </c>
      <c r="U19" s="59">
        <f t="shared" ref="T19:U19" si="14">U26</f>
        <v>0</v>
      </c>
      <c r="V19" s="59">
        <f t="shared" ref="V19" si="15">V26</f>
        <v>0</v>
      </c>
      <c r="W19" s="59">
        <v>0</v>
      </c>
      <c r="X19" s="59">
        <v>0</v>
      </c>
      <c r="Y19" s="59">
        <f>Y26</f>
        <v>0</v>
      </c>
      <c r="Z19" s="59">
        <f t="shared" ref="Z19:AC19" si="16">Z26</f>
        <v>0</v>
      </c>
      <c r="AA19" s="59">
        <f t="shared" si="16"/>
        <v>0</v>
      </c>
      <c r="AB19" s="59">
        <f t="shared" si="16"/>
        <v>0</v>
      </c>
      <c r="AC19" s="59">
        <f t="shared" si="16"/>
        <v>0</v>
      </c>
      <c r="AD19" s="59">
        <f>AD26</f>
        <v>0</v>
      </c>
      <c r="AE19" s="59">
        <f t="shared" ref="AE19:AH19" si="17">AE26</f>
        <v>0</v>
      </c>
      <c r="AF19" s="59">
        <f t="shared" si="17"/>
        <v>0</v>
      </c>
      <c r="AG19" s="59">
        <f t="shared" si="17"/>
        <v>0</v>
      </c>
      <c r="AH19" s="59">
        <f t="shared" si="17"/>
        <v>0</v>
      </c>
      <c r="AI19" s="59">
        <f>AI26</f>
        <v>0</v>
      </c>
      <c r="AJ19" s="59">
        <f t="shared" ref="AJ19:AM19" si="18">AJ26</f>
        <v>0</v>
      </c>
      <c r="AK19" s="59">
        <f t="shared" si="18"/>
        <v>0</v>
      </c>
      <c r="AL19" s="59">
        <f t="shared" si="18"/>
        <v>0</v>
      </c>
      <c r="AM19" s="59">
        <f t="shared" si="18"/>
        <v>0</v>
      </c>
      <c r="AN19" s="59">
        <f>AN26</f>
        <v>0</v>
      </c>
      <c r="AO19" s="59">
        <f t="shared" ref="AO19:AR19" si="19">AO26</f>
        <v>0</v>
      </c>
      <c r="AP19" s="59">
        <f t="shared" si="19"/>
        <v>0</v>
      </c>
      <c r="AQ19" s="59">
        <f t="shared" si="19"/>
        <v>0</v>
      </c>
      <c r="AR19" s="59">
        <f t="shared" si="19"/>
        <v>0</v>
      </c>
      <c r="AS19" s="59">
        <f>AS26</f>
        <v>0</v>
      </c>
      <c r="AT19" s="59">
        <f t="shared" ref="AT19:AW19" si="20">AT26</f>
        <v>0</v>
      </c>
      <c r="AU19" s="59">
        <f t="shared" si="20"/>
        <v>0</v>
      </c>
      <c r="AV19" s="59">
        <f t="shared" si="20"/>
        <v>0</v>
      </c>
      <c r="AW19" s="59">
        <f t="shared" si="20"/>
        <v>0</v>
      </c>
      <c r="AX19" s="59">
        <f>AX26</f>
        <v>0</v>
      </c>
      <c r="AY19" s="59">
        <f t="shared" ref="AY19:BB19" si="21">AY26</f>
        <v>0</v>
      </c>
      <c r="AZ19" s="59">
        <f t="shared" si="21"/>
        <v>0</v>
      </c>
      <c r="BA19" s="59">
        <f t="shared" si="21"/>
        <v>0</v>
      </c>
      <c r="BB19" s="59">
        <f t="shared" si="21"/>
        <v>0</v>
      </c>
      <c r="BC19" s="59">
        <f>BC26</f>
        <v>0</v>
      </c>
      <c r="BD19" s="59">
        <f t="shared" ref="BD19:BG19" si="22">BD26</f>
        <v>0</v>
      </c>
      <c r="BE19" s="59">
        <f t="shared" si="22"/>
        <v>0</v>
      </c>
      <c r="BF19" s="59">
        <f t="shared" si="22"/>
        <v>0</v>
      </c>
      <c r="BG19" s="59">
        <f t="shared" si="22"/>
        <v>0</v>
      </c>
      <c r="BH19" s="59">
        <f>BH26</f>
        <v>0</v>
      </c>
      <c r="BI19" s="59">
        <f t="shared" ref="BI19:BL19" si="23">BI26</f>
        <v>0</v>
      </c>
      <c r="BJ19" s="59">
        <f t="shared" si="23"/>
        <v>0</v>
      </c>
      <c r="BK19" s="59">
        <f t="shared" si="23"/>
        <v>0</v>
      </c>
      <c r="BL19" s="59">
        <f t="shared" si="23"/>
        <v>0</v>
      </c>
      <c r="BM19" s="59">
        <f>BM26</f>
        <v>0</v>
      </c>
      <c r="BN19" s="59">
        <f t="shared" ref="BN19:BQ19" si="24">BN26</f>
        <v>0</v>
      </c>
      <c r="BO19" s="59">
        <f t="shared" si="24"/>
        <v>0</v>
      </c>
      <c r="BP19" s="59">
        <f t="shared" si="24"/>
        <v>0</v>
      </c>
      <c r="BQ19" s="59">
        <f t="shared" si="24"/>
        <v>0</v>
      </c>
      <c r="BR19" s="59">
        <f>BR26</f>
        <v>0</v>
      </c>
      <c r="BS19" s="59">
        <f t="shared" ref="BS19:BV19" si="25">BS26</f>
        <v>0</v>
      </c>
      <c r="BT19" s="59">
        <f t="shared" si="25"/>
        <v>0</v>
      </c>
      <c r="BU19" s="59">
        <f t="shared" si="25"/>
        <v>0</v>
      </c>
      <c r="BV19" s="59">
        <f t="shared" si="25"/>
        <v>0</v>
      </c>
      <c r="BW19" s="59">
        <f>BW26</f>
        <v>0</v>
      </c>
      <c r="BX19" s="59">
        <f t="shared" ref="BX19:CA19" si="26">BX26</f>
        <v>0</v>
      </c>
      <c r="BY19" s="59">
        <f t="shared" si="26"/>
        <v>0</v>
      </c>
      <c r="BZ19" s="59">
        <f t="shared" si="26"/>
        <v>0</v>
      </c>
      <c r="CA19" s="59">
        <f t="shared" si="26"/>
        <v>0</v>
      </c>
      <c r="CB19" s="59">
        <f>CB26</f>
        <v>0</v>
      </c>
      <c r="CC19" s="59">
        <f t="shared" ref="CC19:CF19" si="27">CC26</f>
        <v>0</v>
      </c>
      <c r="CD19" s="59">
        <f t="shared" si="27"/>
        <v>0</v>
      </c>
      <c r="CE19" s="59">
        <f t="shared" si="27"/>
        <v>0</v>
      </c>
      <c r="CF19" s="59">
        <f t="shared" si="27"/>
        <v>0</v>
      </c>
      <c r="CG19" s="59">
        <f>CG26</f>
        <v>0</v>
      </c>
      <c r="CH19" s="59">
        <f t="shared" ref="CH19:CK19" si="28">CH26</f>
        <v>0</v>
      </c>
      <c r="CI19" s="59">
        <f t="shared" si="28"/>
        <v>0</v>
      </c>
      <c r="CJ19" s="59">
        <f t="shared" si="28"/>
        <v>0</v>
      </c>
      <c r="CK19" s="59">
        <f t="shared" si="28"/>
        <v>0</v>
      </c>
      <c r="CL19" s="59">
        <f>CL26</f>
        <v>0</v>
      </c>
      <c r="CM19" s="59">
        <f t="shared" ref="CM19:CP19" si="29">CM26</f>
        <v>0</v>
      </c>
      <c r="CN19" s="59">
        <f t="shared" si="29"/>
        <v>0</v>
      </c>
      <c r="CO19" s="59">
        <f t="shared" si="29"/>
        <v>0</v>
      </c>
      <c r="CP19" s="59">
        <f t="shared" si="29"/>
        <v>0</v>
      </c>
      <c r="CQ19" s="20" t="s">
        <v>78</v>
      </c>
    </row>
    <row r="20" spans="1:100" ht="54.95" customHeight="1">
      <c r="A20" s="33" t="s">
        <v>88</v>
      </c>
      <c r="B20" s="34" t="s">
        <v>89</v>
      </c>
      <c r="C20" s="60" t="s">
        <v>150</v>
      </c>
      <c r="D20" s="59" t="s">
        <v>78</v>
      </c>
      <c r="E20" s="59" t="s">
        <v>78</v>
      </c>
      <c r="F20" s="59" t="s">
        <v>78</v>
      </c>
      <c r="G20" s="59" t="s">
        <v>78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f t="shared" ref="N20:W20" si="30">N46</f>
        <v>0</v>
      </c>
      <c r="O20" s="59">
        <f t="shared" si="30"/>
        <v>9.79209</v>
      </c>
      <c r="P20" s="59">
        <f t="shared" ref="P20:Q20" si="31">P46</f>
        <v>879.26299999999992</v>
      </c>
      <c r="Q20" s="59">
        <f t="shared" si="31"/>
        <v>915.23300000000006</v>
      </c>
      <c r="R20" s="59">
        <f t="shared" si="30"/>
        <v>980.60458999999992</v>
      </c>
      <c r="S20" s="59">
        <f t="shared" si="30"/>
        <v>1027.03521</v>
      </c>
      <c r="T20" s="59">
        <f t="shared" ref="T20" si="32">T46</f>
        <v>516.41499999999996</v>
      </c>
      <c r="U20" s="59">
        <f t="shared" si="30"/>
        <v>555.4949798027377</v>
      </c>
      <c r="V20" s="59">
        <f t="shared" si="30"/>
        <v>105.34699999999999</v>
      </c>
      <c r="W20" s="59">
        <f t="shared" si="30"/>
        <v>153.99</v>
      </c>
      <c r="X20" s="59">
        <f>X46</f>
        <v>199.67778853273774</v>
      </c>
      <c r="Y20" s="59">
        <f t="shared" ref="Y20:CH20" si="33">Y46</f>
        <v>110.3052</v>
      </c>
      <c r="Z20" s="59">
        <f t="shared" si="33"/>
        <v>0</v>
      </c>
      <c r="AA20" s="59">
        <f t="shared" si="33"/>
        <v>0</v>
      </c>
      <c r="AB20" s="59">
        <f t="shared" si="33"/>
        <v>21.599</v>
      </c>
      <c r="AC20" s="59">
        <f t="shared" si="33"/>
        <v>88.706199999999995</v>
      </c>
      <c r="AD20" s="59">
        <f t="shared" si="33"/>
        <v>96.362913120000002</v>
      </c>
      <c r="AE20" s="59">
        <f t="shared" si="33"/>
        <v>0</v>
      </c>
      <c r="AF20" s="59">
        <f t="shared" si="33"/>
        <v>0</v>
      </c>
      <c r="AG20" s="59">
        <f t="shared" si="33"/>
        <v>21.599</v>
      </c>
      <c r="AH20" s="59">
        <f t="shared" si="33"/>
        <v>74.763913119999998</v>
      </c>
      <c r="AI20" s="59">
        <f t="shared" ref="AI20:AM20" si="34">AI46</f>
        <v>38.802999999999997</v>
      </c>
      <c r="AJ20" s="59">
        <f t="shared" si="34"/>
        <v>0</v>
      </c>
      <c r="AK20" s="59">
        <f t="shared" si="34"/>
        <v>0</v>
      </c>
      <c r="AL20" s="59">
        <f t="shared" si="34"/>
        <v>25.919</v>
      </c>
      <c r="AM20" s="59">
        <f t="shared" si="34"/>
        <v>12.884</v>
      </c>
      <c r="AN20" s="59">
        <f t="shared" si="33"/>
        <v>249.66218814999999</v>
      </c>
      <c r="AO20" s="59">
        <f t="shared" si="33"/>
        <v>0</v>
      </c>
      <c r="AP20" s="59">
        <f t="shared" si="33"/>
        <v>0</v>
      </c>
      <c r="AQ20" s="59">
        <f t="shared" si="33"/>
        <v>25.919</v>
      </c>
      <c r="AR20" s="59">
        <f t="shared" si="33"/>
        <v>223.74318814999998</v>
      </c>
      <c r="AS20" s="59">
        <f t="shared" ref="AS20:AW20" si="35">AS46</f>
        <v>38.475999999999999</v>
      </c>
      <c r="AT20" s="59">
        <f t="shared" si="35"/>
        <v>0</v>
      </c>
      <c r="AU20" s="59">
        <f t="shared" si="35"/>
        <v>0</v>
      </c>
      <c r="AV20" s="59">
        <f t="shared" si="35"/>
        <v>38.396000000000001</v>
      </c>
      <c r="AW20" s="59">
        <f t="shared" si="35"/>
        <v>0.08</v>
      </c>
      <c r="AX20" s="59">
        <f t="shared" si="33"/>
        <v>52.268508451430002</v>
      </c>
      <c r="AY20" s="59">
        <f t="shared" si="33"/>
        <v>0</v>
      </c>
      <c r="AZ20" s="59">
        <f t="shared" si="33"/>
        <v>0</v>
      </c>
      <c r="BA20" s="59">
        <f t="shared" si="33"/>
        <v>49.975180751935206</v>
      </c>
      <c r="BB20" s="59">
        <f t="shared" si="33"/>
        <v>2.293327699494796</v>
      </c>
      <c r="BC20" s="59">
        <f t="shared" ref="BC20:BG20" si="36">BC46</f>
        <v>42.651999999999994</v>
      </c>
      <c r="BD20" s="59">
        <f t="shared" si="36"/>
        <v>0</v>
      </c>
      <c r="BE20" s="59">
        <f t="shared" si="36"/>
        <v>0</v>
      </c>
      <c r="BF20" s="59">
        <f t="shared" si="36"/>
        <v>38.395999999999994</v>
      </c>
      <c r="BG20" s="59">
        <f t="shared" si="36"/>
        <v>4.2560000000000002</v>
      </c>
      <c r="BH20" s="59">
        <f t="shared" si="33"/>
        <v>71.751189792967764</v>
      </c>
      <c r="BI20" s="59">
        <f t="shared" si="33"/>
        <v>0</v>
      </c>
      <c r="BJ20" s="59">
        <f t="shared" si="33"/>
        <v>0</v>
      </c>
      <c r="BK20" s="59">
        <f t="shared" si="33"/>
        <v>71.242189792967764</v>
      </c>
      <c r="BL20" s="59">
        <f t="shared" si="33"/>
        <v>0.50900000000000001</v>
      </c>
      <c r="BM20" s="59">
        <f t="shared" ref="BM20:BQ20" si="37">BM46</f>
        <v>36.992000000000004</v>
      </c>
      <c r="BN20" s="59">
        <f t="shared" si="37"/>
        <v>0</v>
      </c>
      <c r="BO20" s="59">
        <f t="shared" si="37"/>
        <v>0</v>
      </c>
      <c r="BP20" s="59">
        <f t="shared" si="37"/>
        <v>36.992000000000004</v>
      </c>
      <c r="BQ20" s="59">
        <f t="shared" si="37"/>
        <v>0</v>
      </c>
      <c r="BR20" s="59">
        <f t="shared" si="33"/>
        <v>49.37434715036575</v>
      </c>
      <c r="BS20" s="59">
        <f t="shared" si="33"/>
        <v>0</v>
      </c>
      <c r="BT20" s="59">
        <f t="shared" si="33"/>
        <v>0</v>
      </c>
      <c r="BU20" s="59">
        <f t="shared" si="33"/>
        <v>49.37434715036575</v>
      </c>
      <c r="BV20" s="59">
        <f t="shared" si="33"/>
        <v>0</v>
      </c>
      <c r="BW20" s="59">
        <f t="shared" ref="BW20:CA20" si="38">BW46</f>
        <v>35.869999999999997</v>
      </c>
      <c r="BX20" s="59">
        <f t="shared" si="38"/>
        <v>0</v>
      </c>
      <c r="BY20" s="59">
        <f t="shared" si="38"/>
        <v>0</v>
      </c>
      <c r="BZ20" s="59">
        <f t="shared" si="38"/>
        <v>34.759</v>
      </c>
      <c r="CA20" s="59">
        <f t="shared" si="38"/>
        <v>1.111</v>
      </c>
      <c r="CB20" s="59">
        <f t="shared" si="33"/>
        <v>26.283743137974184</v>
      </c>
      <c r="CC20" s="59">
        <f t="shared" si="33"/>
        <v>0</v>
      </c>
      <c r="CD20" s="59">
        <f t="shared" si="33"/>
        <v>0</v>
      </c>
      <c r="CE20" s="59">
        <f t="shared" si="33"/>
        <v>26.283743137974184</v>
      </c>
      <c r="CF20" s="59">
        <f t="shared" si="33"/>
        <v>0</v>
      </c>
      <c r="CG20" s="59">
        <f t="shared" si="33"/>
        <v>192.79300000000001</v>
      </c>
      <c r="CH20" s="59">
        <f t="shared" si="33"/>
        <v>0</v>
      </c>
      <c r="CI20" s="59">
        <f t="shared" ref="CI20:CP20" si="39">CI46</f>
        <v>0</v>
      </c>
      <c r="CJ20" s="59">
        <f t="shared" si="39"/>
        <v>174.46200000000002</v>
      </c>
      <c r="CK20" s="59">
        <f t="shared" si="39"/>
        <v>18.331</v>
      </c>
      <c r="CL20" s="59">
        <f t="shared" si="39"/>
        <v>199.67778853273774</v>
      </c>
      <c r="CM20" s="59">
        <f t="shared" si="39"/>
        <v>0</v>
      </c>
      <c r="CN20" s="59">
        <f t="shared" si="39"/>
        <v>0</v>
      </c>
      <c r="CO20" s="59">
        <f t="shared" si="39"/>
        <v>196.87546083324293</v>
      </c>
      <c r="CP20" s="59">
        <f t="shared" si="39"/>
        <v>2.8023276994947959</v>
      </c>
      <c r="CQ20" s="21" t="s">
        <v>78</v>
      </c>
      <c r="CV20" s="1"/>
    </row>
    <row r="21" spans="1:100" ht="54.95" customHeight="1">
      <c r="A21" s="33" t="s">
        <v>90</v>
      </c>
      <c r="B21" s="34" t="s">
        <v>91</v>
      </c>
      <c r="C21" s="60" t="s">
        <v>150</v>
      </c>
      <c r="D21" s="59" t="s">
        <v>78</v>
      </c>
      <c r="E21" s="19" t="s">
        <v>78</v>
      </c>
      <c r="F21" s="19" t="s">
        <v>78</v>
      </c>
      <c r="G21" s="59" t="s">
        <v>78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f>O79</f>
        <v>0</v>
      </c>
      <c r="P21" s="59">
        <f t="shared" ref="P21:Q21" si="40">P79</f>
        <v>0</v>
      </c>
      <c r="Q21" s="59">
        <f t="shared" si="40"/>
        <v>0</v>
      </c>
      <c r="R21" s="59">
        <f t="shared" ref="P21:T21" si="41">R79</f>
        <v>0</v>
      </c>
      <c r="S21" s="59">
        <f t="shared" si="41"/>
        <v>0</v>
      </c>
      <c r="T21" s="59">
        <f t="shared" si="41"/>
        <v>0</v>
      </c>
      <c r="U21" s="59">
        <f t="shared" ref="T21:U21" si="42">U79</f>
        <v>0</v>
      </c>
      <c r="V21" s="59">
        <f t="shared" ref="V21" si="43">V79</f>
        <v>0</v>
      </c>
      <c r="W21" s="59">
        <v>0</v>
      </c>
      <c r="X21" s="59">
        <v>0</v>
      </c>
      <c r="Y21" s="59">
        <f>Y79</f>
        <v>0</v>
      </c>
      <c r="Z21" s="59">
        <f t="shared" ref="Z21:AC21" si="44">Z79</f>
        <v>0</v>
      </c>
      <c r="AA21" s="59">
        <f t="shared" si="44"/>
        <v>0</v>
      </c>
      <c r="AB21" s="59">
        <f t="shared" si="44"/>
        <v>0</v>
      </c>
      <c r="AC21" s="59">
        <f t="shared" si="44"/>
        <v>0</v>
      </c>
      <c r="AD21" s="59">
        <f>AD79</f>
        <v>0</v>
      </c>
      <c r="AE21" s="59">
        <f t="shared" ref="AE21:AH21" si="45">AE79</f>
        <v>0</v>
      </c>
      <c r="AF21" s="59">
        <f t="shared" si="45"/>
        <v>0</v>
      </c>
      <c r="AG21" s="59">
        <f t="shared" si="45"/>
        <v>0</v>
      </c>
      <c r="AH21" s="59">
        <f t="shared" si="45"/>
        <v>0</v>
      </c>
      <c r="AI21" s="59">
        <f>AI79</f>
        <v>0</v>
      </c>
      <c r="AJ21" s="59">
        <f t="shared" ref="AJ21:AM21" si="46">AJ79</f>
        <v>0</v>
      </c>
      <c r="AK21" s="59">
        <f t="shared" si="46"/>
        <v>0</v>
      </c>
      <c r="AL21" s="59">
        <f t="shared" si="46"/>
        <v>0</v>
      </c>
      <c r="AM21" s="59">
        <f t="shared" si="46"/>
        <v>0</v>
      </c>
      <c r="AN21" s="59">
        <f>AN79</f>
        <v>0</v>
      </c>
      <c r="AO21" s="59">
        <f t="shared" ref="AO21:AR21" si="47">AO79</f>
        <v>0</v>
      </c>
      <c r="AP21" s="59">
        <f t="shared" si="47"/>
        <v>0</v>
      </c>
      <c r="AQ21" s="59">
        <f t="shared" si="47"/>
        <v>0</v>
      </c>
      <c r="AR21" s="59">
        <f t="shared" si="47"/>
        <v>0</v>
      </c>
      <c r="AS21" s="59">
        <f>AS79</f>
        <v>0</v>
      </c>
      <c r="AT21" s="59">
        <f t="shared" ref="AT21:AW21" si="48">AT79</f>
        <v>0</v>
      </c>
      <c r="AU21" s="59">
        <f t="shared" si="48"/>
        <v>0</v>
      </c>
      <c r="AV21" s="59">
        <f t="shared" si="48"/>
        <v>0</v>
      </c>
      <c r="AW21" s="59">
        <f t="shared" si="48"/>
        <v>0</v>
      </c>
      <c r="AX21" s="59">
        <f>AX79</f>
        <v>0</v>
      </c>
      <c r="AY21" s="59">
        <f t="shared" ref="AY21:BB21" si="49">AY79</f>
        <v>0</v>
      </c>
      <c r="AZ21" s="59">
        <f t="shared" si="49"/>
        <v>0</v>
      </c>
      <c r="BA21" s="59">
        <f t="shared" si="49"/>
        <v>0</v>
      </c>
      <c r="BB21" s="59">
        <f t="shared" si="49"/>
        <v>0</v>
      </c>
      <c r="BC21" s="59">
        <f>BC79</f>
        <v>0</v>
      </c>
      <c r="BD21" s="59">
        <f t="shared" ref="BD21:BG21" si="50">BD79</f>
        <v>0</v>
      </c>
      <c r="BE21" s="59">
        <f t="shared" si="50"/>
        <v>0</v>
      </c>
      <c r="BF21" s="59">
        <f t="shared" si="50"/>
        <v>0</v>
      </c>
      <c r="BG21" s="59">
        <f t="shared" si="50"/>
        <v>0</v>
      </c>
      <c r="BH21" s="59">
        <f>BH79</f>
        <v>0</v>
      </c>
      <c r="BI21" s="59">
        <f t="shared" ref="BI21:BL21" si="51">BI79</f>
        <v>0</v>
      </c>
      <c r="BJ21" s="59">
        <f t="shared" si="51"/>
        <v>0</v>
      </c>
      <c r="BK21" s="59">
        <f t="shared" si="51"/>
        <v>0</v>
      </c>
      <c r="BL21" s="59">
        <f t="shared" si="51"/>
        <v>0</v>
      </c>
      <c r="BM21" s="59">
        <f>BM79</f>
        <v>0</v>
      </c>
      <c r="BN21" s="59">
        <f t="shared" ref="BN21:BQ21" si="52">BN79</f>
        <v>0</v>
      </c>
      <c r="BO21" s="59">
        <f t="shared" si="52"/>
        <v>0</v>
      </c>
      <c r="BP21" s="59">
        <f t="shared" si="52"/>
        <v>0</v>
      </c>
      <c r="BQ21" s="59">
        <f t="shared" si="52"/>
        <v>0</v>
      </c>
      <c r="BR21" s="59">
        <f>BR79</f>
        <v>0</v>
      </c>
      <c r="BS21" s="59">
        <f t="shared" ref="BS21:BV21" si="53">BS79</f>
        <v>0</v>
      </c>
      <c r="BT21" s="59">
        <f t="shared" si="53"/>
        <v>0</v>
      </c>
      <c r="BU21" s="59">
        <f t="shared" si="53"/>
        <v>0</v>
      </c>
      <c r="BV21" s="59">
        <f t="shared" si="53"/>
        <v>0</v>
      </c>
      <c r="BW21" s="59">
        <f>BW79</f>
        <v>0</v>
      </c>
      <c r="BX21" s="59">
        <f t="shared" ref="BX21:CA21" si="54">BX79</f>
        <v>0</v>
      </c>
      <c r="BY21" s="59">
        <f t="shared" si="54"/>
        <v>0</v>
      </c>
      <c r="BZ21" s="59">
        <f t="shared" si="54"/>
        <v>0</v>
      </c>
      <c r="CA21" s="59">
        <f t="shared" si="54"/>
        <v>0</v>
      </c>
      <c r="CB21" s="59">
        <f>CB79</f>
        <v>0</v>
      </c>
      <c r="CC21" s="59">
        <f t="shared" ref="CC21:CF21" si="55">CC79</f>
        <v>0</v>
      </c>
      <c r="CD21" s="59">
        <f t="shared" si="55"/>
        <v>0</v>
      </c>
      <c r="CE21" s="59">
        <f t="shared" si="55"/>
        <v>0</v>
      </c>
      <c r="CF21" s="59">
        <f t="shared" si="55"/>
        <v>0</v>
      </c>
      <c r="CG21" s="59">
        <f>CG79</f>
        <v>0</v>
      </c>
      <c r="CH21" s="59">
        <f t="shared" ref="CH21:CK21" si="56">CH79</f>
        <v>0</v>
      </c>
      <c r="CI21" s="59">
        <f t="shared" si="56"/>
        <v>0</v>
      </c>
      <c r="CJ21" s="59">
        <f t="shared" si="56"/>
        <v>0</v>
      </c>
      <c r="CK21" s="59">
        <f t="shared" si="56"/>
        <v>0</v>
      </c>
      <c r="CL21" s="59">
        <f>CL79</f>
        <v>0</v>
      </c>
      <c r="CM21" s="59">
        <f t="shared" ref="CM21:CP21" si="57">CM79</f>
        <v>0</v>
      </c>
      <c r="CN21" s="59">
        <f t="shared" si="57"/>
        <v>0</v>
      </c>
      <c r="CO21" s="59">
        <f t="shared" si="57"/>
        <v>0</v>
      </c>
      <c r="CP21" s="59">
        <f t="shared" si="57"/>
        <v>0</v>
      </c>
      <c r="CQ21" s="21" t="s">
        <v>78</v>
      </c>
    </row>
    <row r="22" spans="1:100" ht="54.95" customHeight="1">
      <c r="A22" s="33" t="s">
        <v>92</v>
      </c>
      <c r="B22" s="34" t="s">
        <v>93</v>
      </c>
      <c r="C22" s="60" t="s">
        <v>150</v>
      </c>
      <c r="D22" s="59" t="s">
        <v>78</v>
      </c>
      <c r="E22" s="19" t="s">
        <v>78</v>
      </c>
      <c r="F22" s="19" t="s">
        <v>78</v>
      </c>
      <c r="G22" s="59" t="s">
        <v>78</v>
      </c>
      <c r="H22" s="59">
        <v>0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f>O82</f>
        <v>0</v>
      </c>
      <c r="P22" s="59">
        <f t="shared" ref="P22:Q22" si="58">P82</f>
        <v>0</v>
      </c>
      <c r="Q22" s="59">
        <f t="shared" si="58"/>
        <v>0</v>
      </c>
      <c r="R22" s="59">
        <f t="shared" ref="P22:T22" si="59">R82</f>
        <v>0</v>
      </c>
      <c r="S22" s="59">
        <f t="shared" si="59"/>
        <v>0</v>
      </c>
      <c r="T22" s="59">
        <f t="shared" si="59"/>
        <v>0</v>
      </c>
      <c r="U22" s="59">
        <f t="shared" ref="T22:U22" si="60">U82</f>
        <v>0</v>
      </c>
      <c r="V22" s="59">
        <f t="shared" ref="V22" si="61">V82</f>
        <v>0</v>
      </c>
      <c r="W22" s="59">
        <v>0</v>
      </c>
      <c r="X22" s="59">
        <v>0</v>
      </c>
      <c r="Y22" s="59">
        <f>Y82</f>
        <v>0</v>
      </c>
      <c r="Z22" s="59">
        <f t="shared" ref="Z22:AC22" si="62">Z82</f>
        <v>0</v>
      </c>
      <c r="AA22" s="59">
        <f t="shared" si="62"/>
        <v>0</v>
      </c>
      <c r="AB22" s="59">
        <f t="shared" si="62"/>
        <v>0</v>
      </c>
      <c r="AC22" s="59">
        <f t="shared" si="62"/>
        <v>0</v>
      </c>
      <c r="AD22" s="59">
        <f>AD82</f>
        <v>0</v>
      </c>
      <c r="AE22" s="59">
        <f t="shared" ref="AE22:AH22" si="63">AE82</f>
        <v>0</v>
      </c>
      <c r="AF22" s="59">
        <f t="shared" si="63"/>
        <v>0</v>
      </c>
      <c r="AG22" s="59">
        <f t="shared" si="63"/>
        <v>0</v>
      </c>
      <c r="AH22" s="59">
        <f t="shared" si="63"/>
        <v>0</v>
      </c>
      <c r="AI22" s="59">
        <f>AI82</f>
        <v>0</v>
      </c>
      <c r="AJ22" s="59">
        <f t="shared" ref="AJ22:AM22" si="64">AJ82</f>
        <v>0</v>
      </c>
      <c r="AK22" s="59">
        <f t="shared" si="64"/>
        <v>0</v>
      </c>
      <c r="AL22" s="59">
        <f t="shared" si="64"/>
        <v>0</v>
      </c>
      <c r="AM22" s="59">
        <f t="shared" si="64"/>
        <v>0</v>
      </c>
      <c r="AN22" s="59">
        <f>AN82</f>
        <v>0</v>
      </c>
      <c r="AO22" s="59">
        <f t="shared" ref="AO22:AR22" si="65">AO82</f>
        <v>0</v>
      </c>
      <c r="AP22" s="59">
        <f t="shared" si="65"/>
        <v>0</v>
      </c>
      <c r="AQ22" s="59">
        <f t="shared" si="65"/>
        <v>0</v>
      </c>
      <c r="AR22" s="59">
        <f t="shared" si="65"/>
        <v>0</v>
      </c>
      <c r="AS22" s="59">
        <f>AS82</f>
        <v>0</v>
      </c>
      <c r="AT22" s="59">
        <f t="shared" ref="AT22:AW22" si="66">AT82</f>
        <v>0</v>
      </c>
      <c r="AU22" s="59">
        <f t="shared" si="66"/>
        <v>0</v>
      </c>
      <c r="AV22" s="59">
        <f t="shared" si="66"/>
        <v>0</v>
      </c>
      <c r="AW22" s="59">
        <f t="shared" si="66"/>
        <v>0</v>
      </c>
      <c r="AX22" s="59">
        <f>AX82</f>
        <v>0</v>
      </c>
      <c r="AY22" s="59">
        <f t="shared" ref="AY22:BB22" si="67">AY82</f>
        <v>0</v>
      </c>
      <c r="AZ22" s="59">
        <f t="shared" si="67"/>
        <v>0</v>
      </c>
      <c r="BA22" s="59">
        <f t="shared" si="67"/>
        <v>0</v>
      </c>
      <c r="BB22" s="59">
        <f t="shared" si="67"/>
        <v>0</v>
      </c>
      <c r="BC22" s="59">
        <f>BC82</f>
        <v>0</v>
      </c>
      <c r="BD22" s="59">
        <f t="shared" ref="BD22:BG22" si="68">BD82</f>
        <v>0</v>
      </c>
      <c r="BE22" s="59">
        <f t="shared" si="68"/>
        <v>0</v>
      </c>
      <c r="BF22" s="59">
        <f t="shared" si="68"/>
        <v>0</v>
      </c>
      <c r="BG22" s="59">
        <f t="shared" si="68"/>
        <v>0</v>
      </c>
      <c r="BH22" s="59">
        <f>BH82</f>
        <v>0</v>
      </c>
      <c r="BI22" s="59">
        <f t="shared" ref="BI22:BL22" si="69">BI82</f>
        <v>0</v>
      </c>
      <c r="BJ22" s="59">
        <f t="shared" si="69"/>
        <v>0</v>
      </c>
      <c r="BK22" s="59">
        <f t="shared" si="69"/>
        <v>0</v>
      </c>
      <c r="BL22" s="59">
        <f t="shared" si="69"/>
        <v>0</v>
      </c>
      <c r="BM22" s="59">
        <f>BM82</f>
        <v>0</v>
      </c>
      <c r="BN22" s="59">
        <f t="shared" ref="BN22:BQ22" si="70">BN82</f>
        <v>0</v>
      </c>
      <c r="BO22" s="59">
        <f t="shared" si="70"/>
        <v>0</v>
      </c>
      <c r="BP22" s="59">
        <f t="shared" si="70"/>
        <v>0</v>
      </c>
      <c r="BQ22" s="59">
        <f t="shared" si="70"/>
        <v>0</v>
      </c>
      <c r="BR22" s="59">
        <f>BR82</f>
        <v>0</v>
      </c>
      <c r="BS22" s="59">
        <f t="shared" ref="BS22:BV22" si="71">BS82</f>
        <v>0</v>
      </c>
      <c r="BT22" s="59">
        <f t="shared" si="71"/>
        <v>0</v>
      </c>
      <c r="BU22" s="59">
        <f t="shared" si="71"/>
        <v>0</v>
      </c>
      <c r="BV22" s="59">
        <f t="shared" si="71"/>
        <v>0</v>
      </c>
      <c r="BW22" s="59">
        <f>BW82</f>
        <v>0</v>
      </c>
      <c r="BX22" s="59">
        <f t="shared" ref="BX22:CA22" si="72">BX82</f>
        <v>0</v>
      </c>
      <c r="BY22" s="59">
        <f t="shared" si="72"/>
        <v>0</v>
      </c>
      <c r="BZ22" s="59">
        <f t="shared" si="72"/>
        <v>0</v>
      </c>
      <c r="CA22" s="59">
        <f t="shared" si="72"/>
        <v>0</v>
      </c>
      <c r="CB22" s="59">
        <f>CB82</f>
        <v>0</v>
      </c>
      <c r="CC22" s="59">
        <f t="shared" ref="CC22:CF22" si="73">CC82</f>
        <v>0</v>
      </c>
      <c r="CD22" s="59">
        <f t="shared" si="73"/>
        <v>0</v>
      </c>
      <c r="CE22" s="59">
        <f t="shared" si="73"/>
        <v>0</v>
      </c>
      <c r="CF22" s="59">
        <f t="shared" si="73"/>
        <v>0</v>
      </c>
      <c r="CG22" s="59">
        <f>CG82</f>
        <v>0</v>
      </c>
      <c r="CH22" s="59">
        <f t="shared" ref="CH22:CK22" si="74">CH82</f>
        <v>0</v>
      </c>
      <c r="CI22" s="59">
        <f t="shared" si="74"/>
        <v>0</v>
      </c>
      <c r="CJ22" s="59">
        <f t="shared" si="74"/>
        <v>0</v>
      </c>
      <c r="CK22" s="59">
        <f t="shared" si="74"/>
        <v>0</v>
      </c>
      <c r="CL22" s="59">
        <f>CL82</f>
        <v>0</v>
      </c>
      <c r="CM22" s="59">
        <f t="shared" ref="CM22:CP22" si="75">CM82</f>
        <v>0</v>
      </c>
      <c r="CN22" s="59">
        <f t="shared" si="75"/>
        <v>0</v>
      </c>
      <c r="CO22" s="59">
        <f t="shared" si="75"/>
        <v>0</v>
      </c>
      <c r="CP22" s="59">
        <f t="shared" si="75"/>
        <v>0</v>
      </c>
      <c r="CQ22" s="21" t="s">
        <v>78</v>
      </c>
    </row>
    <row r="23" spans="1:100" ht="54.95" customHeight="1">
      <c r="A23" s="33" t="s">
        <v>94</v>
      </c>
      <c r="B23" s="34" t="s">
        <v>95</v>
      </c>
      <c r="C23" s="60" t="s">
        <v>150</v>
      </c>
      <c r="D23" s="59" t="s">
        <v>78</v>
      </c>
      <c r="E23" s="19" t="s">
        <v>78</v>
      </c>
      <c r="F23" s="19" t="s">
        <v>78</v>
      </c>
      <c r="G23" s="59" t="s">
        <v>78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59">
        <f>O83</f>
        <v>0</v>
      </c>
      <c r="P23" s="59">
        <f t="shared" ref="P23:Q23" si="76">P83</f>
        <v>0</v>
      </c>
      <c r="Q23" s="59">
        <f t="shared" si="76"/>
        <v>0</v>
      </c>
      <c r="R23" s="59">
        <f t="shared" ref="P23:T23" si="77">R83</f>
        <v>0</v>
      </c>
      <c r="S23" s="59">
        <f t="shared" si="77"/>
        <v>0</v>
      </c>
      <c r="T23" s="59">
        <f t="shared" si="77"/>
        <v>0</v>
      </c>
      <c r="U23" s="59">
        <f t="shared" ref="T23:U23" si="78">U83</f>
        <v>0</v>
      </c>
      <c r="V23" s="59">
        <f t="shared" ref="V23:W24" si="79">V83</f>
        <v>0</v>
      </c>
      <c r="W23" s="59">
        <v>0</v>
      </c>
      <c r="X23" s="59">
        <v>0</v>
      </c>
      <c r="Y23" s="59">
        <f>Y83</f>
        <v>0</v>
      </c>
      <c r="Z23" s="59">
        <f t="shared" ref="Z23:AC23" si="80">Z83</f>
        <v>0</v>
      </c>
      <c r="AA23" s="59">
        <f t="shared" si="80"/>
        <v>0</v>
      </c>
      <c r="AB23" s="59">
        <f t="shared" si="80"/>
        <v>0</v>
      </c>
      <c r="AC23" s="59">
        <f t="shared" si="80"/>
        <v>0</v>
      </c>
      <c r="AD23" s="59">
        <f>AD83</f>
        <v>0</v>
      </c>
      <c r="AE23" s="59">
        <f t="shared" ref="AE23:AH23" si="81">AE83</f>
        <v>0</v>
      </c>
      <c r="AF23" s="59">
        <f t="shared" si="81"/>
        <v>0</v>
      </c>
      <c r="AG23" s="59">
        <f t="shared" si="81"/>
        <v>0</v>
      </c>
      <c r="AH23" s="59">
        <f t="shared" si="81"/>
        <v>0</v>
      </c>
      <c r="AI23" s="59">
        <f>AI83</f>
        <v>0</v>
      </c>
      <c r="AJ23" s="59">
        <f t="shared" ref="AJ23:AM23" si="82">AJ83</f>
        <v>0</v>
      </c>
      <c r="AK23" s="59">
        <f t="shared" si="82"/>
        <v>0</v>
      </c>
      <c r="AL23" s="59">
        <f t="shared" si="82"/>
        <v>0</v>
      </c>
      <c r="AM23" s="59">
        <f t="shared" si="82"/>
        <v>0</v>
      </c>
      <c r="AN23" s="59">
        <f>AN83</f>
        <v>0</v>
      </c>
      <c r="AO23" s="59">
        <f t="shared" ref="AO23:AR23" si="83">AO83</f>
        <v>0</v>
      </c>
      <c r="AP23" s="59">
        <f t="shared" si="83"/>
        <v>0</v>
      </c>
      <c r="AQ23" s="59">
        <f t="shared" si="83"/>
        <v>0</v>
      </c>
      <c r="AR23" s="59">
        <f t="shared" si="83"/>
        <v>0</v>
      </c>
      <c r="AS23" s="59">
        <f>AS83</f>
        <v>0</v>
      </c>
      <c r="AT23" s="59">
        <f t="shared" ref="AT23:AW23" si="84">AT83</f>
        <v>0</v>
      </c>
      <c r="AU23" s="59">
        <f t="shared" si="84"/>
        <v>0</v>
      </c>
      <c r="AV23" s="59">
        <f t="shared" si="84"/>
        <v>0</v>
      </c>
      <c r="AW23" s="59">
        <f t="shared" si="84"/>
        <v>0</v>
      </c>
      <c r="AX23" s="59">
        <f>AX83</f>
        <v>0</v>
      </c>
      <c r="AY23" s="59">
        <f t="shared" ref="AY23:BB23" si="85">AY83</f>
        <v>0</v>
      </c>
      <c r="AZ23" s="59">
        <f t="shared" si="85"/>
        <v>0</v>
      </c>
      <c r="BA23" s="59">
        <f t="shared" si="85"/>
        <v>0</v>
      </c>
      <c r="BB23" s="59">
        <f t="shared" si="85"/>
        <v>0</v>
      </c>
      <c r="BC23" s="59">
        <f>BC83</f>
        <v>0</v>
      </c>
      <c r="BD23" s="59">
        <f t="shared" ref="BD23:BG23" si="86">BD83</f>
        <v>0</v>
      </c>
      <c r="BE23" s="59">
        <f t="shared" si="86"/>
        <v>0</v>
      </c>
      <c r="BF23" s="59">
        <f t="shared" si="86"/>
        <v>0</v>
      </c>
      <c r="BG23" s="59">
        <f t="shared" si="86"/>
        <v>0</v>
      </c>
      <c r="BH23" s="59">
        <f>BH83</f>
        <v>0</v>
      </c>
      <c r="BI23" s="59">
        <f t="shared" ref="BI23:BL23" si="87">BI83</f>
        <v>0</v>
      </c>
      <c r="BJ23" s="59">
        <f t="shared" si="87"/>
        <v>0</v>
      </c>
      <c r="BK23" s="59">
        <f t="shared" si="87"/>
        <v>0</v>
      </c>
      <c r="BL23" s="59">
        <f t="shared" si="87"/>
        <v>0</v>
      </c>
      <c r="BM23" s="59">
        <f>BM83</f>
        <v>0</v>
      </c>
      <c r="BN23" s="59">
        <f t="shared" ref="BN23:BQ23" si="88">BN83</f>
        <v>0</v>
      </c>
      <c r="BO23" s="59">
        <f t="shared" si="88"/>
        <v>0</v>
      </c>
      <c r="BP23" s="59">
        <f t="shared" si="88"/>
        <v>0</v>
      </c>
      <c r="BQ23" s="59">
        <f t="shared" si="88"/>
        <v>0</v>
      </c>
      <c r="BR23" s="59">
        <f>BR83</f>
        <v>0</v>
      </c>
      <c r="BS23" s="59">
        <f t="shared" ref="BS23:BV23" si="89">BS83</f>
        <v>0</v>
      </c>
      <c r="BT23" s="59">
        <f t="shared" si="89"/>
        <v>0</v>
      </c>
      <c r="BU23" s="59">
        <f t="shared" si="89"/>
        <v>0</v>
      </c>
      <c r="BV23" s="59">
        <f t="shared" si="89"/>
        <v>0</v>
      </c>
      <c r="BW23" s="59">
        <f>BW83</f>
        <v>0</v>
      </c>
      <c r="BX23" s="59">
        <f t="shared" ref="BX23:CA23" si="90">BX83</f>
        <v>0</v>
      </c>
      <c r="BY23" s="59">
        <f t="shared" si="90"/>
        <v>0</v>
      </c>
      <c r="BZ23" s="59">
        <f t="shared" si="90"/>
        <v>0</v>
      </c>
      <c r="CA23" s="59">
        <f t="shared" si="90"/>
        <v>0</v>
      </c>
      <c r="CB23" s="59">
        <f>CB83</f>
        <v>0</v>
      </c>
      <c r="CC23" s="59">
        <f t="shared" ref="CC23:CF23" si="91">CC83</f>
        <v>0</v>
      </c>
      <c r="CD23" s="59">
        <f t="shared" si="91"/>
        <v>0</v>
      </c>
      <c r="CE23" s="59">
        <f t="shared" si="91"/>
        <v>0</v>
      </c>
      <c r="CF23" s="59">
        <f t="shared" si="91"/>
        <v>0</v>
      </c>
      <c r="CG23" s="59">
        <f>CG83</f>
        <v>0</v>
      </c>
      <c r="CH23" s="59">
        <f t="shared" ref="CH23:CK23" si="92">CH83</f>
        <v>0</v>
      </c>
      <c r="CI23" s="59">
        <f t="shared" si="92"/>
        <v>0</v>
      </c>
      <c r="CJ23" s="59">
        <f t="shared" si="92"/>
        <v>0</v>
      </c>
      <c r="CK23" s="59">
        <f t="shared" si="92"/>
        <v>0</v>
      </c>
      <c r="CL23" s="59">
        <f>CL83</f>
        <v>0</v>
      </c>
      <c r="CM23" s="59">
        <f t="shared" ref="CM23:CP23" si="93">CM83</f>
        <v>0</v>
      </c>
      <c r="CN23" s="59">
        <f t="shared" si="93"/>
        <v>0</v>
      </c>
      <c r="CO23" s="59">
        <f t="shared" si="93"/>
        <v>0</v>
      </c>
      <c r="CP23" s="59">
        <f t="shared" si="93"/>
        <v>0</v>
      </c>
      <c r="CQ23" s="21" t="s">
        <v>78</v>
      </c>
    </row>
    <row r="24" spans="1:100" ht="54.95" customHeight="1">
      <c r="A24" s="33" t="s">
        <v>96</v>
      </c>
      <c r="B24" s="34" t="s">
        <v>97</v>
      </c>
      <c r="C24" s="60" t="s">
        <v>150</v>
      </c>
      <c r="D24" s="59" t="s">
        <v>78</v>
      </c>
      <c r="E24" s="19" t="s">
        <v>78</v>
      </c>
      <c r="F24" s="19" t="s">
        <v>78</v>
      </c>
      <c r="G24" s="59" t="s">
        <v>78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f t="shared" ref="N24:U24" si="94">N84</f>
        <v>0</v>
      </c>
      <c r="O24" s="59">
        <f t="shared" si="94"/>
        <v>0</v>
      </c>
      <c r="P24" s="59">
        <f t="shared" ref="P24:Q24" si="95">P84</f>
        <v>3.5033499999999997</v>
      </c>
      <c r="Q24" s="59">
        <f t="shared" si="95"/>
        <v>4.03782</v>
      </c>
      <c r="R24" s="59">
        <f t="shared" si="94"/>
        <v>8.6944599999999994</v>
      </c>
      <c r="S24" s="59">
        <f t="shared" si="94"/>
        <v>9.356580000000001</v>
      </c>
      <c r="T24" s="59">
        <f t="shared" ref="T24" si="96">T84</f>
        <v>3.637</v>
      </c>
      <c r="U24" s="59">
        <f t="shared" si="94"/>
        <v>6.5292408256847168</v>
      </c>
      <c r="V24" s="59">
        <f t="shared" si="79"/>
        <v>0</v>
      </c>
      <c r="W24" s="59">
        <f t="shared" si="79"/>
        <v>4.3390000000000004</v>
      </c>
      <c r="X24" s="59">
        <f>X84</f>
        <v>6.5292408256847168</v>
      </c>
      <c r="Y24" s="59">
        <f t="shared" ref="Y24:CH24" si="97">Y84</f>
        <v>0</v>
      </c>
      <c r="Z24" s="59">
        <f t="shared" si="97"/>
        <v>0</v>
      </c>
      <c r="AA24" s="59">
        <f t="shared" si="97"/>
        <v>0</v>
      </c>
      <c r="AB24" s="59">
        <f t="shared" si="97"/>
        <v>0</v>
      </c>
      <c r="AC24" s="59">
        <f t="shared" si="97"/>
        <v>0</v>
      </c>
      <c r="AD24" s="59">
        <f t="shared" si="97"/>
        <v>0</v>
      </c>
      <c r="AE24" s="59">
        <f t="shared" si="97"/>
        <v>0</v>
      </c>
      <c r="AF24" s="59">
        <f t="shared" si="97"/>
        <v>0</v>
      </c>
      <c r="AG24" s="59">
        <f t="shared" si="97"/>
        <v>0</v>
      </c>
      <c r="AH24" s="59">
        <f t="shared" si="97"/>
        <v>0</v>
      </c>
      <c r="AI24" s="59">
        <f t="shared" ref="AI24:AM24" si="98">AI84</f>
        <v>0</v>
      </c>
      <c r="AJ24" s="59">
        <f t="shared" si="98"/>
        <v>0</v>
      </c>
      <c r="AK24" s="59">
        <f t="shared" si="98"/>
        <v>0</v>
      </c>
      <c r="AL24" s="59">
        <f t="shared" si="98"/>
        <v>0</v>
      </c>
      <c r="AM24" s="59">
        <f t="shared" si="98"/>
        <v>0</v>
      </c>
      <c r="AN24" s="59">
        <f t="shared" si="97"/>
        <v>0</v>
      </c>
      <c r="AO24" s="59">
        <f t="shared" si="97"/>
        <v>0</v>
      </c>
      <c r="AP24" s="59">
        <f t="shared" si="97"/>
        <v>0</v>
      </c>
      <c r="AQ24" s="59">
        <f t="shared" si="97"/>
        <v>0</v>
      </c>
      <c r="AR24" s="59">
        <f t="shared" si="97"/>
        <v>0</v>
      </c>
      <c r="AS24" s="59">
        <f t="shared" ref="AS24:AW24" si="99">AS84</f>
        <v>0</v>
      </c>
      <c r="AT24" s="59">
        <f t="shared" si="99"/>
        <v>0</v>
      </c>
      <c r="AU24" s="59">
        <f t="shared" si="99"/>
        <v>0</v>
      </c>
      <c r="AV24" s="59">
        <f t="shared" si="99"/>
        <v>0</v>
      </c>
      <c r="AW24" s="59">
        <f t="shared" si="99"/>
        <v>0</v>
      </c>
      <c r="AX24" s="59">
        <f t="shared" si="97"/>
        <v>2.8988804300000002</v>
      </c>
      <c r="AY24" s="59">
        <f t="shared" si="97"/>
        <v>0</v>
      </c>
      <c r="AZ24" s="59">
        <f t="shared" si="97"/>
        <v>0</v>
      </c>
      <c r="BA24" s="59">
        <f t="shared" si="97"/>
        <v>2.8988804300000002</v>
      </c>
      <c r="BB24" s="59">
        <f t="shared" si="97"/>
        <v>0</v>
      </c>
      <c r="BC24" s="59">
        <f t="shared" ref="BC24:BG24" si="100">BC84</f>
        <v>0</v>
      </c>
      <c r="BD24" s="59">
        <f t="shared" si="100"/>
        <v>0</v>
      </c>
      <c r="BE24" s="59">
        <f t="shared" si="100"/>
        <v>0</v>
      </c>
      <c r="BF24" s="59">
        <f t="shared" si="100"/>
        <v>0</v>
      </c>
      <c r="BG24" s="59">
        <f t="shared" si="100"/>
        <v>0</v>
      </c>
      <c r="BH24" s="59">
        <f t="shared" si="97"/>
        <v>0</v>
      </c>
      <c r="BI24" s="59">
        <f t="shared" si="97"/>
        <v>0</v>
      </c>
      <c r="BJ24" s="59">
        <f t="shared" si="97"/>
        <v>0</v>
      </c>
      <c r="BK24" s="59">
        <f t="shared" si="97"/>
        <v>0</v>
      </c>
      <c r="BL24" s="59">
        <f t="shared" si="97"/>
        <v>0</v>
      </c>
      <c r="BM24" s="59">
        <f t="shared" ref="BM24:BQ24" si="101">BM84</f>
        <v>0</v>
      </c>
      <c r="BN24" s="59">
        <f t="shared" si="101"/>
        <v>0</v>
      </c>
      <c r="BO24" s="59">
        <f t="shared" si="101"/>
        <v>0</v>
      </c>
      <c r="BP24" s="59">
        <f t="shared" si="101"/>
        <v>0</v>
      </c>
      <c r="BQ24" s="59">
        <f t="shared" si="101"/>
        <v>0</v>
      </c>
      <c r="BR24" s="59">
        <f t="shared" si="97"/>
        <v>0</v>
      </c>
      <c r="BS24" s="59">
        <f t="shared" si="97"/>
        <v>0</v>
      </c>
      <c r="BT24" s="59">
        <f t="shared" si="97"/>
        <v>0</v>
      </c>
      <c r="BU24" s="59">
        <f t="shared" si="97"/>
        <v>0</v>
      </c>
      <c r="BV24" s="59">
        <f t="shared" si="97"/>
        <v>0</v>
      </c>
      <c r="BW24" s="59">
        <f t="shared" ref="BW24:CA24" si="102">BW84</f>
        <v>4.3390000000000004</v>
      </c>
      <c r="BX24" s="59">
        <f t="shared" si="102"/>
        <v>0</v>
      </c>
      <c r="BY24" s="59">
        <f t="shared" si="102"/>
        <v>0</v>
      </c>
      <c r="BZ24" s="59">
        <f t="shared" si="102"/>
        <v>4.3390000000000004</v>
      </c>
      <c r="CA24" s="59">
        <f t="shared" si="102"/>
        <v>0</v>
      </c>
      <c r="CB24" s="59">
        <f t="shared" si="97"/>
        <v>3.6303603956847161</v>
      </c>
      <c r="CC24" s="59">
        <f t="shared" si="97"/>
        <v>0</v>
      </c>
      <c r="CD24" s="59">
        <f t="shared" si="97"/>
        <v>0</v>
      </c>
      <c r="CE24" s="59">
        <f t="shared" si="97"/>
        <v>3.6303603956847161</v>
      </c>
      <c r="CF24" s="59">
        <f t="shared" si="97"/>
        <v>0</v>
      </c>
      <c r="CG24" s="59">
        <f t="shared" si="97"/>
        <v>14.339</v>
      </c>
      <c r="CH24" s="59">
        <f t="shared" si="97"/>
        <v>0</v>
      </c>
      <c r="CI24" s="59">
        <f t="shared" ref="CI24:CP24" si="103">CI84</f>
        <v>10</v>
      </c>
      <c r="CJ24" s="59">
        <f t="shared" si="103"/>
        <v>4.3390000000000004</v>
      </c>
      <c r="CK24" s="59">
        <f t="shared" si="103"/>
        <v>0</v>
      </c>
      <c r="CL24" s="59">
        <f t="shared" si="103"/>
        <v>6.5292408256847168</v>
      </c>
      <c r="CM24" s="59">
        <f t="shared" si="103"/>
        <v>0</v>
      </c>
      <c r="CN24" s="59">
        <f t="shared" si="103"/>
        <v>0</v>
      </c>
      <c r="CO24" s="59">
        <f t="shared" si="103"/>
        <v>6.5292408256847168</v>
      </c>
      <c r="CP24" s="59">
        <f t="shared" si="103"/>
        <v>0</v>
      </c>
      <c r="CQ24" s="21" t="s">
        <v>78</v>
      </c>
    </row>
    <row r="25" spans="1:100" ht="54.95" customHeight="1">
      <c r="A25" s="33" t="s">
        <v>48</v>
      </c>
      <c r="B25" s="34" t="s">
        <v>185</v>
      </c>
      <c r="C25" s="60" t="s">
        <v>150</v>
      </c>
      <c r="D25" s="59" t="s">
        <v>78</v>
      </c>
      <c r="E25" s="19" t="s">
        <v>78</v>
      </c>
      <c r="F25" s="19" t="s">
        <v>78</v>
      </c>
      <c r="G25" s="59" t="s">
        <v>78</v>
      </c>
      <c r="H25" s="59">
        <f>SUM(H26,H46,H79,H82,H83,H84)</f>
        <v>0</v>
      </c>
      <c r="I25" s="59">
        <f>SUM(I26,I46,I79,I82,I83,I84)</f>
        <v>0</v>
      </c>
      <c r="J25" s="59">
        <v>0</v>
      </c>
      <c r="K25" s="59">
        <f>SUM(K26,K46,K79,K82,K83,K84)</f>
        <v>0</v>
      </c>
      <c r="L25" s="59">
        <f>SUM(L26,L46,L79,L82,L83,L84)</f>
        <v>0</v>
      </c>
      <c r="M25" s="59">
        <v>0</v>
      </c>
      <c r="N25" s="59">
        <v>0</v>
      </c>
      <c r="O25" s="59">
        <f t="shared" ref="O25:BZ25" si="104">O46+O84</f>
        <v>9.79209</v>
      </c>
      <c r="P25" s="59">
        <f t="shared" ref="P25:Q25" si="105">P46+P84</f>
        <v>882.76634999999987</v>
      </c>
      <c r="Q25" s="59">
        <f t="shared" si="105"/>
        <v>919.27082000000007</v>
      </c>
      <c r="R25" s="59">
        <f t="shared" si="104"/>
        <v>989.29904999999997</v>
      </c>
      <c r="S25" s="59">
        <f t="shared" si="104"/>
        <v>1036.3917899999999</v>
      </c>
      <c r="T25" s="59">
        <f t="shared" ref="T25" si="106">T46+T84</f>
        <v>520.05199999999991</v>
      </c>
      <c r="U25" s="59">
        <f t="shared" si="104"/>
        <v>562.02422062842243</v>
      </c>
      <c r="V25" s="59">
        <f t="shared" si="104"/>
        <v>105.34699999999999</v>
      </c>
      <c r="W25" s="59">
        <f t="shared" si="104"/>
        <v>158.32900000000001</v>
      </c>
      <c r="X25" s="59">
        <f>X46+X84</f>
        <v>206.20702935842246</v>
      </c>
      <c r="Y25" s="59">
        <f t="shared" si="104"/>
        <v>110.3052</v>
      </c>
      <c r="Z25" s="59">
        <f t="shared" si="104"/>
        <v>0</v>
      </c>
      <c r="AA25" s="59">
        <f t="shared" si="104"/>
        <v>0</v>
      </c>
      <c r="AB25" s="59">
        <f t="shared" si="104"/>
        <v>21.599</v>
      </c>
      <c r="AC25" s="59">
        <f t="shared" si="104"/>
        <v>88.706199999999995</v>
      </c>
      <c r="AD25" s="59">
        <f t="shared" si="104"/>
        <v>96.362913120000002</v>
      </c>
      <c r="AE25" s="59">
        <f t="shared" si="104"/>
        <v>0</v>
      </c>
      <c r="AF25" s="59">
        <f t="shared" si="104"/>
        <v>0</v>
      </c>
      <c r="AG25" s="59">
        <f t="shared" si="104"/>
        <v>21.599</v>
      </c>
      <c r="AH25" s="59">
        <f t="shared" si="104"/>
        <v>74.763913119999998</v>
      </c>
      <c r="AI25" s="59">
        <f t="shared" ref="AI25:AM25" si="107">AI46+AI84</f>
        <v>38.802999999999997</v>
      </c>
      <c r="AJ25" s="59">
        <f t="shared" si="107"/>
        <v>0</v>
      </c>
      <c r="AK25" s="59">
        <f t="shared" si="107"/>
        <v>0</v>
      </c>
      <c r="AL25" s="59">
        <f t="shared" si="107"/>
        <v>25.919</v>
      </c>
      <c r="AM25" s="59">
        <f t="shared" si="107"/>
        <v>12.884</v>
      </c>
      <c r="AN25" s="59">
        <f t="shared" si="104"/>
        <v>249.66218814999999</v>
      </c>
      <c r="AO25" s="59">
        <f t="shared" si="104"/>
        <v>0</v>
      </c>
      <c r="AP25" s="59">
        <f t="shared" si="104"/>
        <v>0</v>
      </c>
      <c r="AQ25" s="59">
        <f t="shared" si="104"/>
        <v>25.919</v>
      </c>
      <c r="AR25" s="59">
        <f t="shared" si="104"/>
        <v>223.74318814999998</v>
      </c>
      <c r="AS25" s="59">
        <f t="shared" ref="AS25:AW25" si="108">AS46+AS84</f>
        <v>38.475999999999999</v>
      </c>
      <c r="AT25" s="59">
        <f t="shared" si="108"/>
        <v>0</v>
      </c>
      <c r="AU25" s="59">
        <f t="shared" si="108"/>
        <v>0</v>
      </c>
      <c r="AV25" s="59">
        <f t="shared" si="108"/>
        <v>38.396000000000001</v>
      </c>
      <c r="AW25" s="59">
        <f t="shared" si="108"/>
        <v>0.08</v>
      </c>
      <c r="AX25" s="59">
        <f t="shared" si="104"/>
        <v>55.16738888143</v>
      </c>
      <c r="AY25" s="59">
        <f t="shared" si="104"/>
        <v>0</v>
      </c>
      <c r="AZ25" s="59">
        <f t="shared" si="104"/>
        <v>0</v>
      </c>
      <c r="BA25" s="59">
        <f t="shared" si="104"/>
        <v>52.874061181935204</v>
      </c>
      <c r="BB25" s="59">
        <f t="shared" si="104"/>
        <v>2.293327699494796</v>
      </c>
      <c r="BC25" s="59">
        <f t="shared" ref="BC25:BG25" si="109">BC46+BC84</f>
        <v>42.651999999999994</v>
      </c>
      <c r="BD25" s="59">
        <f t="shared" si="109"/>
        <v>0</v>
      </c>
      <c r="BE25" s="59">
        <f t="shared" si="109"/>
        <v>0</v>
      </c>
      <c r="BF25" s="59">
        <f t="shared" si="109"/>
        <v>38.395999999999994</v>
      </c>
      <c r="BG25" s="59">
        <f t="shared" si="109"/>
        <v>4.2560000000000002</v>
      </c>
      <c r="BH25" s="59">
        <f t="shared" si="104"/>
        <v>71.751189792967764</v>
      </c>
      <c r="BI25" s="59">
        <f t="shared" si="104"/>
        <v>0</v>
      </c>
      <c r="BJ25" s="59">
        <f t="shared" si="104"/>
        <v>0</v>
      </c>
      <c r="BK25" s="59">
        <f t="shared" si="104"/>
        <v>71.242189792967764</v>
      </c>
      <c r="BL25" s="59">
        <f t="shared" si="104"/>
        <v>0.50900000000000001</v>
      </c>
      <c r="BM25" s="59">
        <f t="shared" ref="BM25:BQ25" si="110">BM46+BM84</f>
        <v>36.992000000000004</v>
      </c>
      <c r="BN25" s="59">
        <f t="shared" si="110"/>
        <v>0</v>
      </c>
      <c r="BO25" s="59">
        <f t="shared" si="110"/>
        <v>0</v>
      </c>
      <c r="BP25" s="59">
        <f t="shared" si="110"/>
        <v>36.992000000000004</v>
      </c>
      <c r="BQ25" s="59">
        <f t="shared" si="110"/>
        <v>0</v>
      </c>
      <c r="BR25" s="59">
        <f t="shared" si="104"/>
        <v>49.37434715036575</v>
      </c>
      <c r="BS25" s="59">
        <f t="shared" si="104"/>
        <v>0</v>
      </c>
      <c r="BT25" s="59">
        <f t="shared" si="104"/>
        <v>0</v>
      </c>
      <c r="BU25" s="59">
        <f t="shared" si="104"/>
        <v>49.37434715036575</v>
      </c>
      <c r="BV25" s="59">
        <f t="shared" si="104"/>
        <v>0</v>
      </c>
      <c r="BW25" s="59">
        <f t="shared" si="104"/>
        <v>40.208999999999996</v>
      </c>
      <c r="BX25" s="59">
        <f t="shared" si="104"/>
        <v>0</v>
      </c>
      <c r="BY25" s="59">
        <f t="shared" si="104"/>
        <v>0</v>
      </c>
      <c r="BZ25" s="59">
        <f t="shared" si="104"/>
        <v>39.097999999999999</v>
      </c>
      <c r="CA25" s="59">
        <f t="shared" ref="CA25" si="111">CA46+CA84</f>
        <v>1.111</v>
      </c>
      <c r="CB25" s="59">
        <f t="shared" ref="BY25:CP25" si="112">CB46+CB84</f>
        <v>29.914103533658899</v>
      </c>
      <c r="CC25" s="59">
        <f t="shared" si="112"/>
        <v>0</v>
      </c>
      <c r="CD25" s="59">
        <f t="shared" si="112"/>
        <v>0</v>
      </c>
      <c r="CE25" s="59">
        <f t="shared" si="112"/>
        <v>29.914103533658899</v>
      </c>
      <c r="CF25" s="59">
        <f t="shared" si="112"/>
        <v>0</v>
      </c>
      <c r="CG25" s="59">
        <f t="shared" si="112"/>
        <v>207.13200000000001</v>
      </c>
      <c r="CH25" s="59">
        <f t="shared" si="112"/>
        <v>0</v>
      </c>
      <c r="CI25" s="59">
        <f t="shared" si="112"/>
        <v>10</v>
      </c>
      <c r="CJ25" s="59">
        <f t="shared" si="112"/>
        <v>178.80100000000002</v>
      </c>
      <c r="CK25" s="59">
        <f t="shared" si="112"/>
        <v>18.331</v>
      </c>
      <c r="CL25" s="59">
        <f t="shared" si="112"/>
        <v>206.20702935842246</v>
      </c>
      <c r="CM25" s="59">
        <f t="shared" si="112"/>
        <v>0</v>
      </c>
      <c r="CN25" s="59">
        <f t="shared" si="112"/>
        <v>0</v>
      </c>
      <c r="CO25" s="59">
        <f t="shared" si="112"/>
        <v>203.40470165892765</v>
      </c>
      <c r="CP25" s="59">
        <f t="shared" si="112"/>
        <v>2.8023276994947959</v>
      </c>
      <c r="CQ25" s="21" t="s">
        <v>78</v>
      </c>
    </row>
    <row r="26" spans="1:100" ht="54.95" customHeight="1">
      <c r="A26" s="33" t="s">
        <v>49</v>
      </c>
      <c r="B26" s="34" t="s">
        <v>98</v>
      </c>
      <c r="C26" s="60" t="s">
        <v>150</v>
      </c>
      <c r="D26" s="59" t="s">
        <v>78</v>
      </c>
      <c r="E26" s="19" t="s">
        <v>78</v>
      </c>
      <c r="F26" s="19" t="s">
        <v>78</v>
      </c>
      <c r="G26" s="59" t="s">
        <v>78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f>SUM(O27,O31,O34,O43)</f>
        <v>0</v>
      </c>
      <c r="P26" s="59">
        <f t="shared" ref="P26:Q26" si="113">SUM(P27,P31,P34,P43)</f>
        <v>0</v>
      </c>
      <c r="Q26" s="59">
        <f t="shared" si="113"/>
        <v>0</v>
      </c>
      <c r="R26" s="59">
        <f t="shared" ref="P26:T26" si="114">SUM(R27,R31,R34,R43)</f>
        <v>0</v>
      </c>
      <c r="S26" s="59">
        <f t="shared" si="114"/>
        <v>0</v>
      </c>
      <c r="T26" s="59">
        <f t="shared" si="114"/>
        <v>0</v>
      </c>
      <c r="U26" s="59">
        <f t="shared" ref="T26:U26" si="115">SUM(U27,U31,U34,U43)</f>
        <v>0</v>
      </c>
      <c r="V26" s="59">
        <f t="shared" ref="V26" si="116">SUM(V27,V31,V34,V43)</f>
        <v>0</v>
      </c>
      <c r="W26" s="59">
        <v>0</v>
      </c>
      <c r="X26" s="59">
        <v>0</v>
      </c>
      <c r="Y26" s="59">
        <f>Y27+Y31+Y34+Y43</f>
        <v>0</v>
      </c>
      <c r="Z26" s="59">
        <f t="shared" ref="Z26" si="117">Z27+Z31+Z34+Z43</f>
        <v>0</v>
      </c>
      <c r="AA26" s="59">
        <f t="shared" ref="AA26" si="118">AA27+AA31+AA34+AA43</f>
        <v>0</v>
      </c>
      <c r="AB26" s="59">
        <f t="shared" ref="AB26" si="119">AB27+AB31+AB34+AB43</f>
        <v>0</v>
      </c>
      <c r="AC26" s="59">
        <f t="shared" ref="AC26" si="120">AC27+AC31+AC34+AC43</f>
        <v>0</v>
      </c>
      <c r="AD26" s="59">
        <f>AD27+AD31+AD34+AD43</f>
        <v>0</v>
      </c>
      <c r="AE26" s="59">
        <f t="shared" ref="AE26" si="121">AE27+AE31+AE34+AE43</f>
        <v>0</v>
      </c>
      <c r="AF26" s="59">
        <f t="shared" ref="AF26" si="122">AF27+AF31+AF34+AF43</f>
        <v>0</v>
      </c>
      <c r="AG26" s="59">
        <f t="shared" ref="AG26" si="123">AG27+AG31+AG34+AG43</f>
        <v>0</v>
      </c>
      <c r="AH26" s="59">
        <f t="shared" ref="AH26" si="124">AH27+AH31+AH34+AH43</f>
        <v>0</v>
      </c>
      <c r="AI26" s="59">
        <f>AI27+AI31+AI34+AI43</f>
        <v>0</v>
      </c>
      <c r="AJ26" s="59">
        <f t="shared" ref="AJ26:AM26" si="125">AJ27+AJ31+AJ34+AJ43</f>
        <v>0</v>
      </c>
      <c r="AK26" s="59">
        <f t="shared" si="125"/>
        <v>0</v>
      </c>
      <c r="AL26" s="59">
        <f t="shared" si="125"/>
        <v>0</v>
      </c>
      <c r="AM26" s="59">
        <f t="shared" si="125"/>
        <v>0</v>
      </c>
      <c r="AN26" s="59">
        <f>AN27+AN31+AN34+AN43</f>
        <v>0</v>
      </c>
      <c r="AO26" s="59">
        <f t="shared" ref="AO26:AR26" si="126">AO27+AO31+AO34+AO43</f>
        <v>0</v>
      </c>
      <c r="AP26" s="59">
        <f t="shared" si="126"/>
        <v>0</v>
      </c>
      <c r="AQ26" s="59">
        <f t="shared" si="126"/>
        <v>0</v>
      </c>
      <c r="AR26" s="59">
        <f t="shared" si="126"/>
        <v>0</v>
      </c>
      <c r="AS26" s="59">
        <f>AS27+AS31+AS34+AS43</f>
        <v>0</v>
      </c>
      <c r="AT26" s="59">
        <f t="shared" ref="AT26:AW26" si="127">AT27+AT31+AT34+AT43</f>
        <v>0</v>
      </c>
      <c r="AU26" s="59">
        <f t="shared" si="127"/>
        <v>0</v>
      </c>
      <c r="AV26" s="59">
        <f t="shared" si="127"/>
        <v>0</v>
      </c>
      <c r="AW26" s="59">
        <f t="shared" si="127"/>
        <v>0</v>
      </c>
      <c r="AX26" s="59">
        <f>AX27+AX31+AX34+AX43</f>
        <v>0</v>
      </c>
      <c r="AY26" s="59">
        <f t="shared" ref="AY26:BB26" si="128">AY27+AY31+AY34+AY43</f>
        <v>0</v>
      </c>
      <c r="AZ26" s="59">
        <f t="shared" si="128"/>
        <v>0</v>
      </c>
      <c r="BA26" s="59">
        <f t="shared" si="128"/>
        <v>0</v>
      </c>
      <c r="BB26" s="59">
        <f t="shared" si="128"/>
        <v>0</v>
      </c>
      <c r="BC26" s="59">
        <f>BC27+BC31+BC34+BC43</f>
        <v>0</v>
      </c>
      <c r="BD26" s="59">
        <f t="shared" ref="BD26:BG26" si="129">BD27+BD31+BD34+BD43</f>
        <v>0</v>
      </c>
      <c r="BE26" s="59">
        <f t="shared" si="129"/>
        <v>0</v>
      </c>
      <c r="BF26" s="59">
        <f t="shared" si="129"/>
        <v>0</v>
      </c>
      <c r="BG26" s="59">
        <f t="shared" si="129"/>
        <v>0</v>
      </c>
      <c r="BH26" s="59">
        <f>BH27+BH31+BH34+BH43</f>
        <v>0</v>
      </c>
      <c r="BI26" s="59">
        <f t="shared" ref="BI26:BL26" si="130">BI27+BI31+BI34+BI43</f>
        <v>0</v>
      </c>
      <c r="BJ26" s="59">
        <f t="shared" si="130"/>
        <v>0</v>
      </c>
      <c r="BK26" s="59">
        <f t="shared" si="130"/>
        <v>0</v>
      </c>
      <c r="BL26" s="59">
        <f t="shared" si="130"/>
        <v>0</v>
      </c>
      <c r="BM26" s="59">
        <f>BM27+BM31+BM34+BM43</f>
        <v>0</v>
      </c>
      <c r="BN26" s="59">
        <f t="shared" ref="BN26:BQ26" si="131">BN27+BN31+BN34+BN43</f>
        <v>0</v>
      </c>
      <c r="BO26" s="59">
        <f t="shared" si="131"/>
        <v>0</v>
      </c>
      <c r="BP26" s="59">
        <f t="shared" si="131"/>
        <v>0</v>
      </c>
      <c r="BQ26" s="59">
        <f t="shared" si="131"/>
        <v>0</v>
      </c>
      <c r="BR26" s="59">
        <f>BR27+BR31+BR34+BR43</f>
        <v>0</v>
      </c>
      <c r="BS26" s="59">
        <f t="shared" ref="BS26:BV26" si="132">BS27+BS31+BS34+BS43</f>
        <v>0</v>
      </c>
      <c r="BT26" s="59">
        <f t="shared" si="132"/>
        <v>0</v>
      </c>
      <c r="BU26" s="59">
        <f t="shared" si="132"/>
        <v>0</v>
      </c>
      <c r="BV26" s="59">
        <f t="shared" si="132"/>
        <v>0</v>
      </c>
      <c r="BW26" s="59">
        <f>BW27+BW31+BW34+BW43</f>
        <v>0</v>
      </c>
      <c r="BX26" s="59">
        <f t="shared" ref="BX26:CA26" si="133">BX27+BX31+BX34+BX43</f>
        <v>0</v>
      </c>
      <c r="BY26" s="59">
        <f t="shared" si="133"/>
        <v>0</v>
      </c>
      <c r="BZ26" s="59">
        <f t="shared" si="133"/>
        <v>0</v>
      </c>
      <c r="CA26" s="59">
        <f t="shared" si="133"/>
        <v>0</v>
      </c>
      <c r="CB26" s="59">
        <f>CB27+CB31+CB34+CB43</f>
        <v>0</v>
      </c>
      <c r="CC26" s="59">
        <f t="shared" ref="CC26:CF26" si="134">CC27+CC31+CC34+CC43</f>
        <v>0</v>
      </c>
      <c r="CD26" s="59">
        <f t="shared" si="134"/>
        <v>0</v>
      </c>
      <c r="CE26" s="59">
        <f t="shared" si="134"/>
        <v>0</v>
      </c>
      <c r="CF26" s="59">
        <f t="shared" si="134"/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59">
        <v>0</v>
      </c>
      <c r="CM26" s="59">
        <v>0</v>
      </c>
      <c r="CN26" s="59">
        <v>0</v>
      </c>
      <c r="CO26" s="59">
        <v>0</v>
      </c>
      <c r="CP26" s="59">
        <v>0</v>
      </c>
      <c r="CQ26" s="21" t="s">
        <v>78</v>
      </c>
    </row>
    <row r="27" spans="1:100" ht="54.95" customHeight="1">
      <c r="A27" s="33" t="s">
        <v>51</v>
      </c>
      <c r="B27" s="34" t="s">
        <v>99</v>
      </c>
      <c r="C27" s="60" t="s">
        <v>150</v>
      </c>
      <c r="D27" s="59" t="s">
        <v>78</v>
      </c>
      <c r="E27" s="19" t="s">
        <v>78</v>
      </c>
      <c r="F27" s="19" t="s">
        <v>78</v>
      </c>
      <c r="G27" s="59" t="s">
        <v>78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59">
        <f>O28+O29+O30</f>
        <v>0</v>
      </c>
      <c r="P27" s="59">
        <f t="shared" ref="P27:Q27" si="135">P28+P29+P30</f>
        <v>0</v>
      </c>
      <c r="Q27" s="59">
        <f t="shared" si="135"/>
        <v>0</v>
      </c>
      <c r="R27" s="59">
        <f t="shared" ref="P27:S27" si="136">R28+R29+R30</f>
        <v>0</v>
      </c>
      <c r="S27" s="59">
        <f t="shared" si="136"/>
        <v>0</v>
      </c>
      <c r="T27" s="59">
        <v>0</v>
      </c>
      <c r="U27" s="59">
        <v>0</v>
      </c>
      <c r="V27" s="59">
        <v>0</v>
      </c>
      <c r="W27" s="59">
        <v>0</v>
      </c>
      <c r="X27" s="59">
        <v>0</v>
      </c>
      <c r="Y27" s="59">
        <f>SUM(Y28:Y30)</f>
        <v>0</v>
      </c>
      <c r="Z27" s="59">
        <f t="shared" ref="Z27" si="137">SUM(Z28:Z30)</f>
        <v>0</v>
      </c>
      <c r="AA27" s="59">
        <f t="shared" ref="AA27" si="138">SUM(AA28:AA30)</f>
        <v>0</v>
      </c>
      <c r="AB27" s="59">
        <f t="shared" ref="AB27" si="139">SUM(AB28:AB30)</f>
        <v>0</v>
      </c>
      <c r="AC27" s="59">
        <f t="shared" ref="AC27" si="140">SUM(AC28:AC30)</f>
        <v>0</v>
      </c>
      <c r="AD27" s="59">
        <f>SUM(AD28:AD30)</f>
        <v>0</v>
      </c>
      <c r="AE27" s="59">
        <f t="shared" ref="AE27" si="141">SUM(AE28:AE30)</f>
        <v>0</v>
      </c>
      <c r="AF27" s="59">
        <f t="shared" ref="AF27" si="142">SUM(AF28:AF30)</f>
        <v>0</v>
      </c>
      <c r="AG27" s="59">
        <f t="shared" ref="AG27" si="143">SUM(AG28:AG30)</f>
        <v>0</v>
      </c>
      <c r="AH27" s="59">
        <f t="shared" ref="AH27" si="144">SUM(AH28:AH30)</f>
        <v>0</v>
      </c>
      <c r="AI27" s="59">
        <f>SUM(AI28:AI30)</f>
        <v>0</v>
      </c>
      <c r="AJ27" s="59">
        <f t="shared" ref="AJ27:AM27" si="145">SUM(AJ28:AJ30)</f>
        <v>0</v>
      </c>
      <c r="AK27" s="59">
        <f t="shared" si="145"/>
        <v>0</v>
      </c>
      <c r="AL27" s="59">
        <f t="shared" si="145"/>
        <v>0</v>
      </c>
      <c r="AM27" s="59">
        <f t="shared" si="145"/>
        <v>0</v>
      </c>
      <c r="AN27" s="59">
        <f>SUM(AN28:AN30)</f>
        <v>0</v>
      </c>
      <c r="AO27" s="59">
        <f t="shared" ref="AO27:AR27" si="146">SUM(AO28:AO30)</f>
        <v>0</v>
      </c>
      <c r="AP27" s="59">
        <f t="shared" si="146"/>
        <v>0</v>
      </c>
      <c r="AQ27" s="59">
        <f t="shared" si="146"/>
        <v>0</v>
      </c>
      <c r="AR27" s="59">
        <f t="shared" si="146"/>
        <v>0</v>
      </c>
      <c r="AS27" s="59">
        <f>SUM(AS28:AS30)</f>
        <v>0</v>
      </c>
      <c r="AT27" s="59">
        <f t="shared" ref="AT27:AW27" si="147">SUM(AT28:AT30)</f>
        <v>0</v>
      </c>
      <c r="AU27" s="59">
        <f t="shared" si="147"/>
        <v>0</v>
      </c>
      <c r="AV27" s="59">
        <f t="shared" si="147"/>
        <v>0</v>
      </c>
      <c r="AW27" s="59">
        <f t="shared" si="147"/>
        <v>0</v>
      </c>
      <c r="AX27" s="59">
        <f>SUM(AX28:AX30)</f>
        <v>0</v>
      </c>
      <c r="AY27" s="59">
        <f t="shared" ref="AY27:BB27" si="148">SUM(AY28:AY30)</f>
        <v>0</v>
      </c>
      <c r="AZ27" s="59">
        <f t="shared" si="148"/>
        <v>0</v>
      </c>
      <c r="BA27" s="59">
        <f t="shared" si="148"/>
        <v>0</v>
      </c>
      <c r="BB27" s="59">
        <f t="shared" si="148"/>
        <v>0</v>
      </c>
      <c r="BC27" s="59">
        <f>SUM(BC28:BC30)</f>
        <v>0</v>
      </c>
      <c r="BD27" s="59">
        <f t="shared" ref="BD27:BG27" si="149">SUM(BD28:BD30)</f>
        <v>0</v>
      </c>
      <c r="BE27" s="59">
        <f t="shared" si="149"/>
        <v>0</v>
      </c>
      <c r="BF27" s="59">
        <f t="shared" si="149"/>
        <v>0</v>
      </c>
      <c r="BG27" s="59">
        <f t="shared" si="149"/>
        <v>0</v>
      </c>
      <c r="BH27" s="59">
        <f>SUM(BH28:BH30)</f>
        <v>0</v>
      </c>
      <c r="BI27" s="59">
        <f t="shared" ref="BI27:BL27" si="150">SUM(BI28:BI30)</f>
        <v>0</v>
      </c>
      <c r="BJ27" s="59">
        <f t="shared" si="150"/>
        <v>0</v>
      </c>
      <c r="BK27" s="59">
        <f t="shared" si="150"/>
        <v>0</v>
      </c>
      <c r="BL27" s="59">
        <f t="shared" si="150"/>
        <v>0</v>
      </c>
      <c r="BM27" s="59">
        <f>SUM(BM28:BM30)</f>
        <v>0</v>
      </c>
      <c r="BN27" s="59">
        <f t="shared" ref="BN27:BQ27" si="151">SUM(BN28:BN30)</f>
        <v>0</v>
      </c>
      <c r="BO27" s="59">
        <f t="shared" si="151"/>
        <v>0</v>
      </c>
      <c r="BP27" s="59">
        <f t="shared" si="151"/>
        <v>0</v>
      </c>
      <c r="BQ27" s="59">
        <f t="shared" si="151"/>
        <v>0</v>
      </c>
      <c r="BR27" s="59">
        <f>SUM(BR28:BR30)</f>
        <v>0</v>
      </c>
      <c r="BS27" s="59">
        <f t="shared" ref="BS27:BV27" si="152">SUM(BS28:BS30)</f>
        <v>0</v>
      </c>
      <c r="BT27" s="59">
        <f t="shared" si="152"/>
        <v>0</v>
      </c>
      <c r="BU27" s="59">
        <f t="shared" si="152"/>
        <v>0</v>
      </c>
      <c r="BV27" s="59">
        <f t="shared" si="152"/>
        <v>0</v>
      </c>
      <c r="BW27" s="59">
        <f>SUM(BW28:BW30)</f>
        <v>0</v>
      </c>
      <c r="BX27" s="59">
        <f t="shared" ref="BX27:CA27" si="153">SUM(BX28:BX30)</f>
        <v>0</v>
      </c>
      <c r="BY27" s="59">
        <f t="shared" si="153"/>
        <v>0</v>
      </c>
      <c r="BZ27" s="59">
        <f t="shared" si="153"/>
        <v>0</v>
      </c>
      <c r="CA27" s="59">
        <f t="shared" si="153"/>
        <v>0</v>
      </c>
      <c r="CB27" s="59">
        <f>SUM(CB28:CB30)</f>
        <v>0</v>
      </c>
      <c r="CC27" s="59">
        <f t="shared" ref="CC27:CF27" si="154">SUM(CC28:CC30)</f>
        <v>0</v>
      </c>
      <c r="CD27" s="59">
        <f t="shared" si="154"/>
        <v>0</v>
      </c>
      <c r="CE27" s="59">
        <f t="shared" si="154"/>
        <v>0</v>
      </c>
      <c r="CF27" s="59">
        <f t="shared" si="154"/>
        <v>0</v>
      </c>
      <c r="CG27" s="59">
        <f>SUM(CG28:CG30)</f>
        <v>0</v>
      </c>
      <c r="CH27" s="59">
        <f t="shared" ref="CH27" si="155">SUM(CH28:CH30)</f>
        <v>0</v>
      </c>
      <c r="CI27" s="59">
        <f t="shared" ref="CI27" si="156">SUM(CI28:CI30)</f>
        <v>0</v>
      </c>
      <c r="CJ27" s="59">
        <f t="shared" ref="CJ27" si="157">SUM(CJ28:CJ30)</f>
        <v>0</v>
      </c>
      <c r="CK27" s="59">
        <f t="shared" ref="CK27" si="158">SUM(CK28:CK30)</f>
        <v>0</v>
      </c>
      <c r="CL27" s="59">
        <f>SUM(CL28:CL30)</f>
        <v>0</v>
      </c>
      <c r="CM27" s="59">
        <f t="shared" ref="CM27:CP27" si="159">SUM(CM28:CM30)</f>
        <v>0</v>
      </c>
      <c r="CN27" s="59">
        <f t="shared" si="159"/>
        <v>0</v>
      </c>
      <c r="CO27" s="59">
        <f t="shared" si="159"/>
        <v>0</v>
      </c>
      <c r="CP27" s="59">
        <f t="shared" si="159"/>
        <v>0</v>
      </c>
      <c r="CQ27" s="21" t="s">
        <v>78</v>
      </c>
    </row>
    <row r="28" spans="1:100" ht="54.95" customHeight="1">
      <c r="A28" s="33" t="s">
        <v>59</v>
      </c>
      <c r="B28" s="34" t="s">
        <v>100</v>
      </c>
      <c r="C28" s="60" t="s">
        <v>150</v>
      </c>
      <c r="D28" s="59" t="s">
        <v>78</v>
      </c>
      <c r="E28" s="19" t="s">
        <v>78</v>
      </c>
      <c r="F28" s="19" t="s">
        <v>78</v>
      </c>
      <c r="G28" s="59" t="s">
        <v>78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0</v>
      </c>
      <c r="Q28" s="59">
        <v>0</v>
      </c>
      <c r="R28" s="59">
        <v>0</v>
      </c>
      <c r="S28" s="59">
        <v>0</v>
      </c>
      <c r="T28" s="59">
        <v>0</v>
      </c>
      <c r="U28" s="59">
        <v>0</v>
      </c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0</v>
      </c>
      <c r="AC28" s="59">
        <v>0</v>
      </c>
      <c r="AD28" s="59">
        <v>0</v>
      </c>
      <c r="AE28" s="59">
        <v>0</v>
      </c>
      <c r="AF28" s="59">
        <v>0</v>
      </c>
      <c r="AG28" s="59">
        <v>0</v>
      </c>
      <c r="AH28" s="59">
        <v>0</v>
      </c>
      <c r="AI28" s="59">
        <v>0</v>
      </c>
      <c r="AJ28" s="59">
        <v>0</v>
      </c>
      <c r="AK28" s="59">
        <v>0</v>
      </c>
      <c r="AL28" s="59">
        <v>0</v>
      </c>
      <c r="AM28" s="59">
        <v>0</v>
      </c>
      <c r="AN28" s="59">
        <v>0</v>
      </c>
      <c r="AO28" s="59">
        <v>0</v>
      </c>
      <c r="AP28" s="59">
        <v>0</v>
      </c>
      <c r="AQ28" s="59">
        <v>0</v>
      </c>
      <c r="AR28" s="59">
        <v>0</v>
      </c>
      <c r="AS28" s="59">
        <v>0</v>
      </c>
      <c r="AT28" s="59">
        <v>0</v>
      </c>
      <c r="AU28" s="59">
        <v>0</v>
      </c>
      <c r="AV28" s="59">
        <v>0</v>
      </c>
      <c r="AW28" s="59">
        <v>0</v>
      </c>
      <c r="AX28" s="59">
        <v>0</v>
      </c>
      <c r="AY28" s="59">
        <v>0</v>
      </c>
      <c r="AZ28" s="59">
        <v>0</v>
      </c>
      <c r="BA28" s="59">
        <v>0</v>
      </c>
      <c r="BB28" s="59">
        <v>0</v>
      </c>
      <c r="BC28" s="59">
        <v>0</v>
      </c>
      <c r="BD28" s="59">
        <v>0</v>
      </c>
      <c r="BE28" s="59">
        <v>0</v>
      </c>
      <c r="BF28" s="59">
        <v>0</v>
      </c>
      <c r="BG28" s="59">
        <v>0</v>
      </c>
      <c r="BH28" s="59">
        <v>0</v>
      </c>
      <c r="BI28" s="59">
        <v>0</v>
      </c>
      <c r="BJ28" s="59">
        <v>0</v>
      </c>
      <c r="BK28" s="59">
        <v>0</v>
      </c>
      <c r="BL28" s="59">
        <v>0</v>
      </c>
      <c r="BM28" s="59">
        <v>0</v>
      </c>
      <c r="BN28" s="59">
        <v>0</v>
      </c>
      <c r="BO28" s="59">
        <v>0</v>
      </c>
      <c r="BP28" s="59">
        <v>0</v>
      </c>
      <c r="BQ28" s="59">
        <v>0</v>
      </c>
      <c r="BR28" s="59">
        <v>0</v>
      </c>
      <c r="BS28" s="59">
        <v>0</v>
      </c>
      <c r="BT28" s="59">
        <v>0</v>
      </c>
      <c r="BU28" s="59">
        <v>0</v>
      </c>
      <c r="BV28" s="59">
        <v>0</v>
      </c>
      <c r="BW28" s="59">
        <v>0</v>
      </c>
      <c r="BX28" s="59">
        <v>0</v>
      </c>
      <c r="BY28" s="59">
        <v>0</v>
      </c>
      <c r="BZ28" s="59">
        <v>0</v>
      </c>
      <c r="CA28" s="59">
        <v>0</v>
      </c>
      <c r="CB28" s="59">
        <v>0</v>
      </c>
      <c r="CC28" s="59">
        <v>0</v>
      </c>
      <c r="CD28" s="59">
        <v>0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59">
        <v>0</v>
      </c>
      <c r="CM28" s="59">
        <v>0</v>
      </c>
      <c r="CN28" s="59">
        <v>0</v>
      </c>
      <c r="CO28" s="59">
        <v>0</v>
      </c>
      <c r="CP28" s="59">
        <v>0</v>
      </c>
      <c r="CQ28" s="21" t="s">
        <v>78</v>
      </c>
    </row>
    <row r="29" spans="1:100" ht="54.95" customHeight="1">
      <c r="A29" s="33" t="s">
        <v>60</v>
      </c>
      <c r="B29" s="34" t="s">
        <v>101</v>
      </c>
      <c r="C29" s="60" t="s">
        <v>150</v>
      </c>
      <c r="D29" s="59" t="s">
        <v>78</v>
      </c>
      <c r="E29" s="19" t="s">
        <v>78</v>
      </c>
      <c r="F29" s="19" t="s">
        <v>78</v>
      </c>
      <c r="G29" s="59" t="s">
        <v>78</v>
      </c>
      <c r="H29" s="59">
        <v>0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59">
        <v>0</v>
      </c>
      <c r="P29" s="59">
        <v>0</v>
      </c>
      <c r="Q29" s="59">
        <v>0</v>
      </c>
      <c r="R29" s="59">
        <v>0</v>
      </c>
      <c r="S29" s="59">
        <v>0</v>
      </c>
      <c r="T29" s="59">
        <v>0</v>
      </c>
      <c r="U29" s="59">
        <v>0</v>
      </c>
      <c r="V29" s="59">
        <v>0</v>
      </c>
      <c r="W29" s="59">
        <v>0</v>
      </c>
      <c r="X29" s="59">
        <v>0</v>
      </c>
      <c r="Y29" s="59">
        <v>0</v>
      </c>
      <c r="Z29" s="59">
        <v>0</v>
      </c>
      <c r="AA29" s="59">
        <v>0</v>
      </c>
      <c r="AB29" s="59">
        <v>0</v>
      </c>
      <c r="AC29" s="59">
        <v>0</v>
      </c>
      <c r="AD29" s="59">
        <v>0</v>
      </c>
      <c r="AE29" s="59">
        <v>0</v>
      </c>
      <c r="AF29" s="59">
        <v>0</v>
      </c>
      <c r="AG29" s="59">
        <v>0</v>
      </c>
      <c r="AH29" s="59">
        <v>0</v>
      </c>
      <c r="AI29" s="59">
        <v>0</v>
      </c>
      <c r="AJ29" s="59">
        <v>0</v>
      </c>
      <c r="AK29" s="59">
        <v>0</v>
      </c>
      <c r="AL29" s="59">
        <v>0</v>
      </c>
      <c r="AM29" s="59">
        <v>0</v>
      </c>
      <c r="AN29" s="59">
        <v>0</v>
      </c>
      <c r="AO29" s="59">
        <v>0</v>
      </c>
      <c r="AP29" s="59">
        <v>0</v>
      </c>
      <c r="AQ29" s="59">
        <v>0</v>
      </c>
      <c r="AR29" s="59">
        <v>0</v>
      </c>
      <c r="AS29" s="59">
        <v>0</v>
      </c>
      <c r="AT29" s="59">
        <v>0</v>
      </c>
      <c r="AU29" s="59">
        <v>0</v>
      </c>
      <c r="AV29" s="59">
        <v>0</v>
      </c>
      <c r="AW29" s="59">
        <v>0</v>
      </c>
      <c r="AX29" s="59">
        <v>0</v>
      </c>
      <c r="AY29" s="59">
        <v>0</v>
      </c>
      <c r="AZ29" s="59">
        <v>0</v>
      </c>
      <c r="BA29" s="59">
        <v>0</v>
      </c>
      <c r="BB29" s="59">
        <v>0</v>
      </c>
      <c r="BC29" s="59">
        <v>0</v>
      </c>
      <c r="BD29" s="59">
        <v>0</v>
      </c>
      <c r="BE29" s="59">
        <v>0</v>
      </c>
      <c r="BF29" s="59">
        <v>0</v>
      </c>
      <c r="BG29" s="59">
        <v>0</v>
      </c>
      <c r="BH29" s="59">
        <v>0</v>
      </c>
      <c r="BI29" s="59">
        <v>0</v>
      </c>
      <c r="BJ29" s="59">
        <v>0</v>
      </c>
      <c r="BK29" s="59">
        <v>0</v>
      </c>
      <c r="BL29" s="59">
        <v>0</v>
      </c>
      <c r="BM29" s="59">
        <v>0</v>
      </c>
      <c r="BN29" s="59">
        <v>0</v>
      </c>
      <c r="BO29" s="59">
        <v>0</v>
      </c>
      <c r="BP29" s="59">
        <v>0</v>
      </c>
      <c r="BQ29" s="59">
        <v>0</v>
      </c>
      <c r="BR29" s="59">
        <v>0</v>
      </c>
      <c r="BS29" s="59">
        <v>0</v>
      </c>
      <c r="BT29" s="59">
        <v>0</v>
      </c>
      <c r="BU29" s="59">
        <v>0</v>
      </c>
      <c r="BV29" s="59">
        <v>0</v>
      </c>
      <c r="BW29" s="59">
        <v>0</v>
      </c>
      <c r="BX29" s="59">
        <v>0</v>
      </c>
      <c r="BY29" s="59">
        <v>0</v>
      </c>
      <c r="BZ29" s="59">
        <v>0</v>
      </c>
      <c r="CA29" s="59">
        <v>0</v>
      </c>
      <c r="CB29" s="59">
        <v>0</v>
      </c>
      <c r="CC29" s="59">
        <v>0</v>
      </c>
      <c r="CD29" s="59">
        <v>0</v>
      </c>
      <c r="CE29" s="59">
        <v>0</v>
      </c>
      <c r="CF29" s="59">
        <v>0</v>
      </c>
      <c r="CG29" s="59">
        <v>0</v>
      </c>
      <c r="CH29" s="59">
        <v>0</v>
      </c>
      <c r="CI29" s="59">
        <v>0</v>
      </c>
      <c r="CJ29" s="59">
        <v>0</v>
      </c>
      <c r="CK29" s="59">
        <v>0</v>
      </c>
      <c r="CL29" s="59">
        <v>0</v>
      </c>
      <c r="CM29" s="59">
        <v>0</v>
      </c>
      <c r="CN29" s="59">
        <v>0</v>
      </c>
      <c r="CO29" s="59">
        <v>0</v>
      </c>
      <c r="CP29" s="59">
        <v>0</v>
      </c>
      <c r="CQ29" s="21" t="s">
        <v>78</v>
      </c>
    </row>
    <row r="30" spans="1:100" ht="54.95" customHeight="1">
      <c r="A30" s="33" t="s">
        <v>61</v>
      </c>
      <c r="B30" s="34" t="s">
        <v>102</v>
      </c>
      <c r="C30" s="35" t="s">
        <v>150</v>
      </c>
      <c r="D30" s="59" t="s">
        <v>78</v>
      </c>
      <c r="E30" s="19" t="s">
        <v>78</v>
      </c>
      <c r="F30" s="19" t="s">
        <v>78</v>
      </c>
      <c r="G30" s="59" t="s">
        <v>78</v>
      </c>
      <c r="H30" s="59">
        <v>0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9">
        <v>0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9">
        <v>0</v>
      </c>
      <c r="AC30" s="59">
        <v>0</v>
      </c>
      <c r="AD30" s="59">
        <v>0</v>
      </c>
      <c r="AE30" s="59">
        <v>0</v>
      </c>
      <c r="AF30" s="59">
        <v>0</v>
      </c>
      <c r="AG30" s="59">
        <v>0</v>
      </c>
      <c r="AH30" s="59">
        <v>0</v>
      </c>
      <c r="AI30" s="59">
        <v>0</v>
      </c>
      <c r="AJ30" s="59">
        <v>0</v>
      </c>
      <c r="AK30" s="59">
        <v>0</v>
      </c>
      <c r="AL30" s="59">
        <v>0</v>
      </c>
      <c r="AM30" s="59">
        <v>0</v>
      </c>
      <c r="AN30" s="59">
        <v>0</v>
      </c>
      <c r="AO30" s="59">
        <v>0</v>
      </c>
      <c r="AP30" s="59">
        <v>0</v>
      </c>
      <c r="AQ30" s="59">
        <v>0</v>
      </c>
      <c r="AR30" s="59">
        <v>0</v>
      </c>
      <c r="AS30" s="59">
        <v>0</v>
      </c>
      <c r="AT30" s="59">
        <v>0</v>
      </c>
      <c r="AU30" s="59">
        <v>0</v>
      </c>
      <c r="AV30" s="59">
        <v>0</v>
      </c>
      <c r="AW30" s="59">
        <v>0</v>
      </c>
      <c r="AX30" s="59">
        <v>0</v>
      </c>
      <c r="AY30" s="59">
        <v>0</v>
      </c>
      <c r="AZ30" s="59">
        <v>0</v>
      </c>
      <c r="BA30" s="59">
        <v>0</v>
      </c>
      <c r="BB30" s="59">
        <v>0</v>
      </c>
      <c r="BC30" s="59">
        <v>0</v>
      </c>
      <c r="BD30" s="59">
        <v>0</v>
      </c>
      <c r="BE30" s="59">
        <v>0</v>
      </c>
      <c r="BF30" s="59">
        <v>0</v>
      </c>
      <c r="BG30" s="59">
        <v>0</v>
      </c>
      <c r="BH30" s="59">
        <v>0</v>
      </c>
      <c r="BI30" s="59">
        <v>0</v>
      </c>
      <c r="BJ30" s="59">
        <v>0</v>
      </c>
      <c r="BK30" s="59">
        <v>0</v>
      </c>
      <c r="BL30" s="59">
        <v>0</v>
      </c>
      <c r="BM30" s="59">
        <v>0</v>
      </c>
      <c r="BN30" s="59">
        <v>0</v>
      </c>
      <c r="BO30" s="59">
        <v>0</v>
      </c>
      <c r="BP30" s="59">
        <v>0</v>
      </c>
      <c r="BQ30" s="59">
        <v>0</v>
      </c>
      <c r="BR30" s="59">
        <v>0</v>
      </c>
      <c r="BS30" s="59">
        <v>0</v>
      </c>
      <c r="BT30" s="59">
        <v>0</v>
      </c>
      <c r="BU30" s="59">
        <v>0</v>
      </c>
      <c r="BV30" s="59">
        <v>0</v>
      </c>
      <c r="BW30" s="59">
        <v>0</v>
      </c>
      <c r="BX30" s="59">
        <v>0</v>
      </c>
      <c r="BY30" s="59">
        <v>0</v>
      </c>
      <c r="BZ30" s="59">
        <v>0</v>
      </c>
      <c r="CA30" s="59">
        <v>0</v>
      </c>
      <c r="CB30" s="59">
        <v>0</v>
      </c>
      <c r="CC30" s="59">
        <v>0</v>
      </c>
      <c r="CD30" s="59">
        <v>0</v>
      </c>
      <c r="CE30" s="59">
        <v>0</v>
      </c>
      <c r="CF30" s="59">
        <v>0</v>
      </c>
      <c r="CG30" s="59">
        <v>0</v>
      </c>
      <c r="CH30" s="59">
        <v>0</v>
      </c>
      <c r="CI30" s="59">
        <v>0</v>
      </c>
      <c r="CJ30" s="59">
        <v>0</v>
      </c>
      <c r="CK30" s="59">
        <v>0</v>
      </c>
      <c r="CL30" s="59">
        <v>0</v>
      </c>
      <c r="CM30" s="59">
        <v>0</v>
      </c>
      <c r="CN30" s="59">
        <v>0</v>
      </c>
      <c r="CO30" s="59">
        <v>0</v>
      </c>
      <c r="CP30" s="59">
        <v>0</v>
      </c>
      <c r="CQ30" s="21" t="s">
        <v>78</v>
      </c>
    </row>
    <row r="31" spans="1:100" ht="54.95" customHeight="1">
      <c r="A31" s="33" t="s">
        <v>52</v>
      </c>
      <c r="B31" s="34" t="s">
        <v>103</v>
      </c>
      <c r="C31" s="60" t="s">
        <v>150</v>
      </c>
      <c r="D31" s="59" t="s">
        <v>78</v>
      </c>
      <c r="E31" s="19" t="s">
        <v>78</v>
      </c>
      <c r="F31" s="19" t="s">
        <v>78</v>
      </c>
      <c r="G31" s="59" t="s">
        <v>78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59">
        <f>O32+O33</f>
        <v>0</v>
      </c>
      <c r="P31" s="59">
        <f t="shared" ref="P31:Q31" si="160">P32+P33</f>
        <v>0</v>
      </c>
      <c r="Q31" s="59">
        <f t="shared" si="160"/>
        <v>0</v>
      </c>
      <c r="R31" s="59">
        <f t="shared" ref="P31:S31" si="161">R32+R33</f>
        <v>0</v>
      </c>
      <c r="S31" s="59">
        <f t="shared" si="161"/>
        <v>0</v>
      </c>
      <c r="T31" s="59">
        <v>0</v>
      </c>
      <c r="U31" s="59">
        <v>0</v>
      </c>
      <c r="V31" s="59">
        <v>0</v>
      </c>
      <c r="W31" s="59">
        <v>0</v>
      </c>
      <c r="X31" s="59">
        <v>0</v>
      </c>
      <c r="Y31" s="59">
        <f>Y32+Y33</f>
        <v>0</v>
      </c>
      <c r="Z31" s="59">
        <f t="shared" ref="Z31" si="162">Z32+Z33</f>
        <v>0</v>
      </c>
      <c r="AA31" s="59">
        <f t="shared" ref="AA31" si="163">AA32+AA33</f>
        <v>0</v>
      </c>
      <c r="AB31" s="59">
        <f t="shared" ref="AB31" si="164">AB32+AB33</f>
        <v>0</v>
      </c>
      <c r="AC31" s="59">
        <f t="shared" ref="AC31" si="165">AC32+AC33</f>
        <v>0</v>
      </c>
      <c r="AD31" s="59">
        <f>AD32+AD33</f>
        <v>0</v>
      </c>
      <c r="AE31" s="59">
        <f t="shared" ref="AE31" si="166">AE32+AE33</f>
        <v>0</v>
      </c>
      <c r="AF31" s="59">
        <f t="shared" ref="AF31" si="167">AF32+AF33</f>
        <v>0</v>
      </c>
      <c r="AG31" s="59">
        <f t="shared" ref="AG31" si="168">AG32+AG33</f>
        <v>0</v>
      </c>
      <c r="AH31" s="59">
        <f t="shared" ref="AH31" si="169">AH32+AH33</f>
        <v>0</v>
      </c>
      <c r="AI31" s="59">
        <f>AI32+AI33</f>
        <v>0</v>
      </c>
      <c r="AJ31" s="59">
        <f t="shared" ref="AJ31:AM31" si="170">AJ32+AJ33</f>
        <v>0</v>
      </c>
      <c r="AK31" s="59">
        <f t="shared" si="170"/>
        <v>0</v>
      </c>
      <c r="AL31" s="59">
        <f t="shared" si="170"/>
        <v>0</v>
      </c>
      <c r="AM31" s="59">
        <f t="shared" si="170"/>
        <v>0</v>
      </c>
      <c r="AN31" s="59">
        <f>AN32+AN33</f>
        <v>0</v>
      </c>
      <c r="AO31" s="59">
        <f t="shared" ref="AO31:AR31" si="171">AO32+AO33</f>
        <v>0</v>
      </c>
      <c r="AP31" s="59">
        <f t="shared" si="171"/>
        <v>0</v>
      </c>
      <c r="AQ31" s="59">
        <f t="shared" si="171"/>
        <v>0</v>
      </c>
      <c r="AR31" s="59">
        <f t="shared" si="171"/>
        <v>0</v>
      </c>
      <c r="AS31" s="59">
        <f>AS32+AS33</f>
        <v>0</v>
      </c>
      <c r="AT31" s="59">
        <f t="shared" ref="AT31:AW31" si="172">AT32+AT33</f>
        <v>0</v>
      </c>
      <c r="AU31" s="59">
        <f t="shared" si="172"/>
        <v>0</v>
      </c>
      <c r="AV31" s="59">
        <f t="shared" si="172"/>
        <v>0</v>
      </c>
      <c r="AW31" s="59">
        <f t="shared" si="172"/>
        <v>0</v>
      </c>
      <c r="AX31" s="59">
        <f>AX32+AX33</f>
        <v>0</v>
      </c>
      <c r="AY31" s="59">
        <f t="shared" ref="AY31:BB31" si="173">AY32+AY33</f>
        <v>0</v>
      </c>
      <c r="AZ31" s="59">
        <f t="shared" si="173"/>
        <v>0</v>
      </c>
      <c r="BA31" s="59">
        <f t="shared" si="173"/>
        <v>0</v>
      </c>
      <c r="BB31" s="59">
        <f t="shared" si="173"/>
        <v>0</v>
      </c>
      <c r="BC31" s="59">
        <f>BC32+BC33</f>
        <v>0</v>
      </c>
      <c r="BD31" s="59">
        <f t="shared" ref="BD31:BG31" si="174">BD32+BD33</f>
        <v>0</v>
      </c>
      <c r="BE31" s="59">
        <f t="shared" si="174"/>
        <v>0</v>
      </c>
      <c r="BF31" s="59">
        <f t="shared" si="174"/>
        <v>0</v>
      </c>
      <c r="BG31" s="59">
        <f t="shared" si="174"/>
        <v>0</v>
      </c>
      <c r="BH31" s="59">
        <f>BH32+BH33</f>
        <v>0</v>
      </c>
      <c r="BI31" s="59">
        <f t="shared" ref="BI31:BL31" si="175">BI32+BI33</f>
        <v>0</v>
      </c>
      <c r="BJ31" s="59">
        <f t="shared" si="175"/>
        <v>0</v>
      </c>
      <c r="BK31" s="59">
        <f t="shared" si="175"/>
        <v>0</v>
      </c>
      <c r="BL31" s="59">
        <f t="shared" si="175"/>
        <v>0</v>
      </c>
      <c r="BM31" s="59">
        <f>BM32+BM33</f>
        <v>0</v>
      </c>
      <c r="BN31" s="59">
        <f t="shared" ref="BN31:BQ31" si="176">BN32+BN33</f>
        <v>0</v>
      </c>
      <c r="BO31" s="59">
        <f t="shared" si="176"/>
        <v>0</v>
      </c>
      <c r="BP31" s="59">
        <f t="shared" si="176"/>
        <v>0</v>
      </c>
      <c r="BQ31" s="59">
        <f t="shared" si="176"/>
        <v>0</v>
      </c>
      <c r="BR31" s="59">
        <f>BR32+BR33</f>
        <v>0</v>
      </c>
      <c r="BS31" s="59">
        <f t="shared" ref="BS31:BV31" si="177">BS32+BS33</f>
        <v>0</v>
      </c>
      <c r="BT31" s="59">
        <f t="shared" si="177"/>
        <v>0</v>
      </c>
      <c r="BU31" s="59">
        <f t="shared" si="177"/>
        <v>0</v>
      </c>
      <c r="BV31" s="59">
        <f t="shared" si="177"/>
        <v>0</v>
      </c>
      <c r="BW31" s="59">
        <f>BW32+BW33</f>
        <v>0</v>
      </c>
      <c r="BX31" s="59">
        <f t="shared" ref="BX31:CA31" si="178">BX32+BX33</f>
        <v>0</v>
      </c>
      <c r="BY31" s="59">
        <f t="shared" si="178"/>
        <v>0</v>
      </c>
      <c r="BZ31" s="59">
        <f t="shared" si="178"/>
        <v>0</v>
      </c>
      <c r="CA31" s="59">
        <f t="shared" si="178"/>
        <v>0</v>
      </c>
      <c r="CB31" s="59">
        <f>CB32+CB33</f>
        <v>0</v>
      </c>
      <c r="CC31" s="59">
        <f t="shared" ref="CC31:CF31" si="179">CC32+CC33</f>
        <v>0</v>
      </c>
      <c r="CD31" s="59">
        <f t="shared" si="179"/>
        <v>0</v>
      </c>
      <c r="CE31" s="59">
        <f t="shared" si="179"/>
        <v>0</v>
      </c>
      <c r="CF31" s="59">
        <f t="shared" si="179"/>
        <v>0</v>
      </c>
      <c r="CG31" s="59">
        <f>CG32+CG33</f>
        <v>0</v>
      </c>
      <c r="CH31" s="59">
        <f t="shared" ref="CH31" si="180">CH32+CH33</f>
        <v>0</v>
      </c>
      <c r="CI31" s="59">
        <f t="shared" ref="CI31" si="181">CI32+CI33</f>
        <v>0</v>
      </c>
      <c r="CJ31" s="59">
        <f t="shared" ref="CJ31" si="182">CJ32+CJ33</f>
        <v>0</v>
      </c>
      <c r="CK31" s="59">
        <f t="shared" ref="CK31" si="183">CK32+CK33</f>
        <v>0</v>
      </c>
      <c r="CL31" s="59">
        <f>CL32+CL33</f>
        <v>0</v>
      </c>
      <c r="CM31" s="59">
        <f t="shared" ref="CM31:CP31" si="184">CM32+CM33</f>
        <v>0</v>
      </c>
      <c r="CN31" s="59">
        <f t="shared" si="184"/>
        <v>0</v>
      </c>
      <c r="CO31" s="59">
        <f t="shared" si="184"/>
        <v>0</v>
      </c>
      <c r="CP31" s="59">
        <f t="shared" si="184"/>
        <v>0</v>
      </c>
      <c r="CQ31" s="21" t="s">
        <v>78</v>
      </c>
    </row>
    <row r="32" spans="1:100" ht="54.95" customHeight="1">
      <c r="A32" s="33" t="s">
        <v>62</v>
      </c>
      <c r="B32" s="34" t="s">
        <v>104</v>
      </c>
      <c r="C32" s="60" t="s">
        <v>150</v>
      </c>
      <c r="D32" s="59" t="s">
        <v>78</v>
      </c>
      <c r="E32" s="19" t="s">
        <v>78</v>
      </c>
      <c r="F32" s="19" t="s">
        <v>78</v>
      </c>
      <c r="G32" s="59" t="s">
        <v>78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>
        <v>0</v>
      </c>
      <c r="AD32" s="59">
        <v>0</v>
      </c>
      <c r="AE32" s="59">
        <v>0</v>
      </c>
      <c r="AF32" s="59">
        <v>0</v>
      </c>
      <c r="AG32" s="59">
        <v>0</v>
      </c>
      <c r="AH32" s="59">
        <v>0</v>
      </c>
      <c r="AI32" s="59">
        <v>0</v>
      </c>
      <c r="AJ32" s="59">
        <v>0</v>
      </c>
      <c r="AK32" s="59">
        <v>0</v>
      </c>
      <c r="AL32" s="59">
        <v>0</v>
      </c>
      <c r="AM32" s="59">
        <v>0</v>
      </c>
      <c r="AN32" s="59">
        <v>0</v>
      </c>
      <c r="AO32" s="59">
        <v>0</v>
      </c>
      <c r="AP32" s="59">
        <v>0</v>
      </c>
      <c r="AQ32" s="59">
        <v>0</v>
      </c>
      <c r="AR32" s="59">
        <v>0</v>
      </c>
      <c r="AS32" s="59">
        <v>0</v>
      </c>
      <c r="AT32" s="59">
        <v>0</v>
      </c>
      <c r="AU32" s="59">
        <v>0</v>
      </c>
      <c r="AV32" s="59">
        <v>0</v>
      </c>
      <c r="AW32" s="59">
        <v>0</v>
      </c>
      <c r="AX32" s="59">
        <v>0</v>
      </c>
      <c r="AY32" s="59">
        <v>0</v>
      </c>
      <c r="AZ32" s="59">
        <v>0</v>
      </c>
      <c r="BA32" s="59">
        <v>0</v>
      </c>
      <c r="BB32" s="59">
        <v>0</v>
      </c>
      <c r="BC32" s="59">
        <v>0</v>
      </c>
      <c r="BD32" s="59">
        <v>0</v>
      </c>
      <c r="BE32" s="59">
        <v>0</v>
      </c>
      <c r="BF32" s="59">
        <v>0</v>
      </c>
      <c r="BG32" s="59">
        <v>0</v>
      </c>
      <c r="BH32" s="59">
        <v>0</v>
      </c>
      <c r="BI32" s="59">
        <v>0</v>
      </c>
      <c r="BJ32" s="59">
        <v>0</v>
      </c>
      <c r="BK32" s="59">
        <v>0</v>
      </c>
      <c r="BL32" s="59">
        <v>0</v>
      </c>
      <c r="BM32" s="59">
        <v>0</v>
      </c>
      <c r="BN32" s="59">
        <v>0</v>
      </c>
      <c r="BO32" s="59">
        <v>0</v>
      </c>
      <c r="BP32" s="59">
        <v>0</v>
      </c>
      <c r="BQ32" s="59">
        <v>0</v>
      </c>
      <c r="BR32" s="59">
        <v>0</v>
      </c>
      <c r="BS32" s="59">
        <v>0</v>
      </c>
      <c r="BT32" s="59">
        <v>0</v>
      </c>
      <c r="BU32" s="59">
        <v>0</v>
      </c>
      <c r="BV32" s="59">
        <v>0</v>
      </c>
      <c r="BW32" s="59">
        <v>0</v>
      </c>
      <c r="BX32" s="59">
        <v>0</v>
      </c>
      <c r="BY32" s="59">
        <v>0</v>
      </c>
      <c r="BZ32" s="59">
        <v>0</v>
      </c>
      <c r="CA32" s="59">
        <v>0</v>
      </c>
      <c r="CB32" s="59">
        <v>0</v>
      </c>
      <c r="CC32" s="59">
        <v>0</v>
      </c>
      <c r="CD32" s="59">
        <v>0</v>
      </c>
      <c r="CE32" s="59">
        <v>0</v>
      </c>
      <c r="CF32" s="59">
        <v>0</v>
      </c>
      <c r="CG32" s="59">
        <v>0</v>
      </c>
      <c r="CH32" s="59">
        <v>0</v>
      </c>
      <c r="CI32" s="59">
        <v>0</v>
      </c>
      <c r="CJ32" s="59">
        <v>0</v>
      </c>
      <c r="CK32" s="59">
        <v>0</v>
      </c>
      <c r="CL32" s="59">
        <v>0</v>
      </c>
      <c r="CM32" s="59">
        <v>0</v>
      </c>
      <c r="CN32" s="59">
        <v>0</v>
      </c>
      <c r="CO32" s="59">
        <v>0</v>
      </c>
      <c r="CP32" s="59">
        <v>0</v>
      </c>
      <c r="CQ32" s="21" t="s">
        <v>78</v>
      </c>
    </row>
    <row r="33" spans="1:95" ht="54.95" customHeight="1">
      <c r="A33" s="33" t="s">
        <v>63</v>
      </c>
      <c r="B33" s="34" t="s">
        <v>105</v>
      </c>
      <c r="C33" s="60" t="s">
        <v>150</v>
      </c>
      <c r="D33" s="59" t="s">
        <v>78</v>
      </c>
      <c r="E33" s="19" t="s">
        <v>78</v>
      </c>
      <c r="F33" s="19" t="s">
        <v>78</v>
      </c>
      <c r="G33" s="59" t="s">
        <v>78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59">
        <v>0</v>
      </c>
      <c r="P33" s="59">
        <v>0</v>
      </c>
      <c r="Q33" s="59">
        <v>0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0</v>
      </c>
      <c r="X33" s="59">
        <v>0</v>
      </c>
      <c r="Y33" s="59">
        <v>0</v>
      </c>
      <c r="Z33" s="59">
        <v>0</v>
      </c>
      <c r="AA33" s="59">
        <v>0</v>
      </c>
      <c r="AB33" s="59">
        <v>0</v>
      </c>
      <c r="AC33" s="59">
        <v>0</v>
      </c>
      <c r="AD33" s="59">
        <v>0</v>
      </c>
      <c r="AE33" s="59">
        <v>0</v>
      </c>
      <c r="AF33" s="59">
        <v>0</v>
      </c>
      <c r="AG33" s="59">
        <v>0</v>
      </c>
      <c r="AH33" s="59">
        <v>0</v>
      </c>
      <c r="AI33" s="59">
        <v>0</v>
      </c>
      <c r="AJ33" s="59">
        <v>0</v>
      </c>
      <c r="AK33" s="59">
        <v>0</v>
      </c>
      <c r="AL33" s="59">
        <v>0</v>
      </c>
      <c r="AM33" s="59">
        <v>0</v>
      </c>
      <c r="AN33" s="59">
        <v>0</v>
      </c>
      <c r="AO33" s="59">
        <v>0</v>
      </c>
      <c r="AP33" s="59">
        <v>0</v>
      </c>
      <c r="AQ33" s="59">
        <v>0</v>
      </c>
      <c r="AR33" s="59">
        <v>0</v>
      </c>
      <c r="AS33" s="59">
        <v>0</v>
      </c>
      <c r="AT33" s="59">
        <v>0</v>
      </c>
      <c r="AU33" s="59">
        <v>0</v>
      </c>
      <c r="AV33" s="59">
        <v>0</v>
      </c>
      <c r="AW33" s="59">
        <v>0</v>
      </c>
      <c r="AX33" s="59">
        <v>0</v>
      </c>
      <c r="AY33" s="59">
        <v>0</v>
      </c>
      <c r="AZ33" s="59">
        <v>0</v>
      </c>
      <c r="BA33" s="59">
        <v>0</v>
      </c>
      <c r="BB33" s="59">
        <v>0</v>
      </c>
      <c r="BC33" s="59">
        <v>0</v>
      </c>
      <c r="BD33" s="59">
        <v>0</v>
      </c>
      <c r="BE33" s="59">
        <v>0</v>
      </c>
      <c r="BF33" s="59">
        <v>0</v>
      </c>
      <c r="BG33" s="59">
        <v>0</v>
      </c>
      <c r="BH33" s="59">
        <v>0</v>
      </c>
      <c r="BI33" s="59">
        <v>0</v>
      </c>
      <c r="BJ33" s="59">
        <v>0</v>
      </c>
      <c r="BK33" s="59">
        <v>0</v>
      </c>
      <c r="BL33" s="59">
        <v>0</v>
      </c>
      <c r="BM33" s="59">
        <v>0</v>
      </c>
      <c r="BN33" s="59">
        <v>0</v>
      </c>
      <c r="BO33" s="59">
        <v>0</v>
      </c>
      <c r="BP33" s="59">
        <v>0</v>
      </c>
      <c r="BQ33" s="59">
        <v>0</v>
      </c>
      <c r="BR33" s="59">
        <v>0</v>
      </c>
      <c r="BS33" s="59">
        <v>0</v>
      </c>
      <c r="BT33" s="59">
        <v>0</v>
      </c>
      <c r="BU33" s="59">
        <v>0</v>
      </c>
      <c r="BV33" s="59">
        <v>0</v>
      </c>
      <c r="BW33" s="59">
        <v>0</v>
      </c>
      <c r="BX33" s="59">
        <v>0</v>
      </c>
      <c r="BY33" s="59">
        <v>0</v>
      </c>
      <c r="BZ33" s="59">
        <v>0</v>
      </c>
      <c r="CA33" s="59">
        <v>0</v>
      </c>
      <c r="CB33" s="59">
        <v>0</v>
      </c>
      <c r="CC33" s="59">
        <v>0</v>
      </c>
      <c r="CD33" s="59">
        <v>0</v>
      </c>
      <c r="CE33" s="59">
        <v>0</v>
      </c>
      <c r="CF33" s="59">
        <v>0</v>
      </c>
      <c r="CG33" s="59">
        <v>0</v>
      </c>
      <c r="CH33" s="59">
        <v>0</v>
      </c>
      <c r="CI33" s="59">
        <v>0</v>
      </c>
      <c r="CJ33" s="59">
        <v>0</v>
      </c>
      <c r="CK33" s="59">
        <v>0</v>
      </c>
      <c r="CL33" s="59">
        <v>0</v>
      </c>
      <c r="CM33" s="59">
        <v>0</v>
      </c>
      <c r="CN33" s="59">
        <v>0</v>
      </c>
      <c r="CO33" s="59">
        <v>0</v>
      </c>
      <c r="CP33" s="59">
        <v>0</v>
      </c>
      <c r="CQ33" s="21" t="s">
        <v>78</v>
      </c>
    </row>
    <row r="34" spans="1:95" ht="54.95" customHeight="1">
      <c r="A34" s="33" t="s">
        <v>53</v>
      </c>
      <c r="B34" s="34" t="s">
        <v>106</v>
      </c>
      <c r="C34" s="60" t="s">
        <v>150</v>
      </c>
      <c r="D34" s="59" t="s">
        <v>78</v>
      </c>
      <c r="E34" s="19" t="s">
        <v>78</v>
      </c>
      <c r="F34" s="19" t="s">
        <v>78</v>
      </c>
      <c r="G34" s="59" t="s">
        <v>78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f>O35+O39</f>
        <v>0</v>
      </c>
      <c r="P34" s="59">
        <f t="shared" ref="P34:Q34" si="185">P35+P39</f>
        <v>0</v>
      </c>
      <c r="Q34" s="59">
        <f t="shared" si="185"/>
        <v>0</v>
      </c>
      <c r="R34" s="59">
        <f t="shared" ref="P34:S34" si="186">R35+R39</f>
        <v>0</v>
      </c>
      <c r="S34" s="59">
        <f t="shared" si="186"/>
        <v>0</v>
      </c>
      <c r="T34" s="59">
        <v>0</v>
      </c>
      <c r="U34" s="59">
        <v>0</v>
      </c>
      <c r="V34" s="59">
        <v>0</v>
      </c>
      <c r="W34" s="59">
        <v>0</v>
      </c>
      <c r="X34" s="59">
        <v>0</v>
      </c>
      <c r="Y34" s="59">
        <f>Y35+Y39</f>
        <v>0</v>
      </c>
      <c r="Z34" s="59">
        <f t="shared" ref="Z34" si="187">Z35+Z39</f>
        <v>0</v>
      </c>
      <c r="AA34" s="59">
        <f t="shared" ref="AA34" si="188">AA35+AA39</f>
        <v>0</v>
      </c>
      <c r="AB34" s="59">
        <f t="shared" ref="AB34" si="189">AB35+AB39</f>
        <v>0</v>
      </c>
      <c r="AC34" s="59">
        <f t="shared" ref="AC34" si="190">AC35+AC39</f>
        <v>0</v>
      </c>
      <c r="AD34" s="59">
        <f>AD35+AD39</f>
        <v>0</v>
      </c>
      <c r="AE34" s="59">
        <f t="shared" ref="AE34" si="191">AE35+AE39</f>
        <v>0</v>
      </c>
      <c r="AF34" s="59">
        <f t="shared" ref="AF34" si="192">AF35+AF39</f>
        <v>0</v>
      </c>
      <c r="AG34" s="59">
        <f t="shared" ref="AG34" si="193">AG35+AG39</f>
        <v>0</v>
      </c>
      <c r="AH34" s="59">
        <f t="shared" ref="AH34" si="194">AH35+AH39</f>
        <v>0</v>
      </c>
      <c r="AI34" s="59">
        <f>AI35+AI39</f>
        <v>0</v>
      </c>
      <c r="AJ34" s="59">
        <f t="shared" ref="AJ34:AM34" si="195">AJ35+AJ39</f>
        <v>0</v>
      </c>
      <c r="AK34" s="59">
        <f t="shared" si="195"/>
        <v>0</v>
      </c>
      <c r="AL34" s="59">
        <f t="shared" si="195"/>
        <v>0</v>
      </c>
      <c r="AM34" s="59">
        <f t="shared" si="195"/>
        <v>0</v>
      </c>
      <c r="AN34" s="59">
        <f>AN35+AN39</f>
        <v>0</v>
      </c>
      <c r="AO34" s="59">
        <f t="shared" ref="AO34:AR34" si="196">AO35+AO39</f>
        <v>0</v>
      </c>
      <c r="AP34" s="59">
        <f t="shared" si="196"/>
        <v>0</v>
      </c>
      <c r="AQ34" s="59">
        <f t="shared" si="196"/>
        <v>0</v>
      </c>
      <c r="AR34" s="59">
        <f t="shared" si="196"/>
        <v>0</v>
      </c>
      <c r="AS34" s="59">
        <f>AS35+AS39</f>
        <v>0</v>
      </c>
      <c r="AT34" s="59">
        <f t="shared" ref="AT34:AW34" si="197">AT35+AT39</f>
        <v>0</v>
      </c>
      <c r="AU34" s="59">
        <f t="shared" si="197"/>
        <v>0</v>
      </c>
      <c r="AV34" s="59">
        <f t="shared" si="197"/>
        <v>0</v>
      </c>
      <c r="AW34" s="59">
        <f t="shared" si="197"/>
        <v>0</v>
      </c>
      <c r="AX34" s="59">
        <f>AX35+AX39</f>
        <v>0</v>
      </c>
      <c r="AY34" s="59">
        <f t="shared" ref="AY34:BB34" si="198">AY35+AY39</f>
        <v>0</v>
      </c>
      <c r="AZ34" s="59">
        <f t="shared" si="198"/>
        <v>0</v>
      </c>
      <c r="BA34" s="59">
        <f t="shared" si="198"/>
        <v>0</v>
      </c>
      <c r="BB34" s="59">
        <f t="shared" si="198"/>
        <v>0</v>
      </c>
      <c r="BC34" s="59">
        <f>BC35+BC39</f>
        <v>0</v>
      </c>
      <c r="BD34" s="59">
        <f t="shared" ref="BD34:BG34" si="199">BD35+BD39</f>
        <v>0</v>
      </c>
      <c r="BE34" s="59">
        <f t="shared" si="199"/>
        <v>0</v>
      </c>
      <c r="BF34" s="59">
        <f t="shared" si="199"/>
        <v>0</v>
      </c>
      <c r="BG34" s="59">
        <f t="shared" si="199"/>
        <v>0</v>
      </c>
      <c r="BH34" s="59">
        <f>BH35+BH39</f>
        <v>0</v>
      </c>
      <c r="BI34" s="59">
        <f t="shared" ref="BI34:BL34" si="200">BI35+BI39</f>
        <v>0</v>
      </c>
      <c r="BJ34" s="59">
        <f t="shared" si="200"/>
        <v>0</v>
      </c>
      <c r="BK34" s="59">
        <f t="shared" si="200"/>
        <v>0</v>
      </c>
      <c r="BL34" s="59">
        <f t="shared" si="200"/>
        <v>0</v>
      </c>
      <c r="BM34" s="59">
        <f>BM35+BM39</f>
        <v>0</v>
      </c>
      <c r="BN34" s="59">
        <f t="shared" ref="BN34:BQ34" si="201">BN35+BN39</f>
        <v>0</v>
      </c>
      <c r="BO34" s="59">
        <f t="shared" si="201"/>
        <v>0</v>
      </c>
      <c r="BP34" s="59">
        <f t="shared" si="201"/>
        <v>0</v>
      </c>
      <c r="BQ34" s="59">
        <f t="shared" si="201"/>
        <v>0</v>
      </c>
      <c r="BR34" s="59">
        <f>BR35+BR39</f>
        <v>0</v>
      </c>
      <c r="BS34" s="59">
        <f t="shared" ref="BS34:BV34" si="202">BS35+BS39</f>
        <v>0</v>
      </c>
      <c r="BT34" s="59">
        <f t="shared" si="202"/>
        <v>0</v>
      </c>
      <c r="BU34" s="59">
        <f t="shared" si="202"/>
        <v>0</v>
      </c>
      <c r="BV34" s="59">
        <f t="shared" si="202"/>
        <v>0</v>
      </c>
      <c r="BW34" s="59">
        <f>BW35+BW39</f>
        <v>0</v>
      </c>
      <c r="BX34" s="59">
        <f t="shared" ref="BX34:CA34" si="203">BX35+BX39</f>
        <v>0</v>
      </c>
      <c r="BY34" s="59">
        <f t="shared" si="203"/>
        <v>0</v>
      </c>
      <c r="BZ34" s="59">
        <f t="shared" si="203"/>
        <v>0</v>
      </c>
      <c r="CA34" s="59">
        <f t="shared" si="203"/>
        <v>0</v>
      </c>
      <c r="CB34" s="59">
        <f>CB35+CB39</f>
        <v>0</v>
      </c>
      <c r="CC34" s="59">
        <f t="shared" ref="CC34:CF34" si="204">CC35+CC39</f>
        <v>0</v>
      </c>
      <c r="CD34" s="59">
        <f t="shared" si="204"/>
        <v>0</v>
      </c>
      <c r="CE34" s="59">
        <f t="shared" si="204"/>
        <v>0</v>
      </c>
      <c r="CF34" s="59">
        <f t="shared" si="204"/>
        <v>0</v>
      </c>
      <c r="CG34" s="59">
        <f>CG35+CG39</f>
        <v>0</v>
      </c>
      <c r="CH34" s="59">
        <f t="shared" ref="CH34" si="205">CH35+CH39</f>
        <v>0</v>
      </c>
      <c r="CI34" s="59">
        <f t="shared" ref="CI34" si="206">CI35+CI39</f>
        <v>0</v>
      </c>
      <c r="CJ34" s="59">
        <f t="shared" ref="CJ34" si="207">CJ35+CJ39</f>
        <v>0</v>
      </c>
      <c r="CK34" s="59">
        <f t="shared" ref="CK34" si="208">CK35+CK39</f>
        <v>0</v>
      </c>
      <c r="CL34" s="59">
        <f>CL35+CL39</f>
        <v>0</v>
      </c>
      <c r="CM34" s="59">
        <f t="shared" ref="CM34:CP34" si="209">CM35+CM39</f>
        <v>0</v>
      </c>
      <c r="CN34" s="59">
        <f t="shared" si="209"/>
        <v>0</v>
      </c>
      <c r="CO34" s="59">
        <f t="shared" si="209"/>
        <v>0</v>
      </c>
      <c r="CP34" s="59">
        <f t="shared" si="209"/>
        <v>0</v>
      </c>
      <c r="CQ34" s="21" t="s">
        <v>78</v>
      </c>
    </row>
    <row r="35" spans="1:95" ht="54.95" customHeight="1">
      <c r="A35" s="33" t="s">
        <v>64</v>
      </c>
      <c r="B35" s="34" t="s">
        <v>107</v>
      </c>
      <c r="C35" s="60" t="s">
        <v>150</v>
      </c>
      <c r="D35" s="59" t="s">
        <v>78</v>
      </c>
      <c r="E35" s="19" t="s">
        <v>78</v>
      </c>
      <c r="F35" s="19" t="s">
        <v>78</v>
      </c>
      <c r="G35" s="59" t="s">
        <v>78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59">
        <v>0</v>
      </c>
      <c r="Q35" s="59">
        <v>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0</v>
      </c>
      <c r="X35" s="59">
        <v>0</v>
      </c>
      <c r="Y35" s="59">
        <f>Y36</f>
        <v>0</v>
      </c>
      <c r="Z35" s="59">
        <f t="shared" ref="Z35:Z37" si="210">Z36</f>
        <v>0</v>
      </c>
      <c r="AA35" s="59">
        <f t="shared" ref="AA35:AA37" si="211">AA36</f>
        <v>0</v>
      </c>
      <c r="AB35" s="59">
        <f t="shared" ref="AB35:AB37" si="212">AB36</f>
        <v>0</v>
      </c>
      <c r="AC35" s="59">
        <f t="shared" ref="AC35:AC37" si="213">AC36</f>
        <v>0</v>
      </c>
      <c r="AD35" s="59">
        <f>AD36</f>
        <v>0</v>
      </c>
      <c r="AE35" s="59">
        <f t="shared" ref="AE35:AE37" si="214">AE36</f>
        <v>0</v>
      </c>
      <c r="AF35" s="59">
        <f t="shared" ref="AF35:AF37" si="215">AF36</f>
        <v>0</v>
      </c>
      <c r="AG35" s="59">
        <f t="shared" ref="AG35:AG37" si="216">AG36</f>
        <v>0</v>
      </c>
      <c r="AH35" s="59">
        <f t="shared" ref="AH35:AH37" si="217">AH36</f>
        <v>0</v>
      </c>
      <c r="AI35" s="59">
        <f>AI36</f>
        <v>0</v>
      </c>
      <c r="AJ35" s="59">
        <f t="shared" ref="AJ35:AR35" si="218">AJ36</f>
        <v>0</v>
      </c>
      <c r="AK35" s="59">
        <f t="shared" si="218"/>
        <v>0</v>
      </c>
      <c r="AL35" s="59">
        <f t="shared" si="218"/>
        <v>0</v>
      </c>
      <c r="AM35" s="59">
        <f t="shared" si="218"/>
        <v>0</v>
      </c>
      <c r="AN35" s="59">
        <f>AN36</f>
        <v>0</v>
      </c>
      <c r="AO35" s="59">
        <f t="shared" si="218"/>
        <v>0</v>
      </c>
      <c r="AP35" s="59">
        <f t="shared" si="218"/>
        <v>0</v>
      </c>
      <c r="AQ35" s="59">
        <f t="shared" si="218"/>
        <v>0</v>
      </c>
      <c r="AR35" s="59">
        <f t="shared" si="218"/>
        <v>0</v>
      </c>
      <c r="AS35" s="59">
        <f>AS36</f>
        <v>0</v>
      </c>
      <c r="AT35" s="59">
        <f t="shared" ref="AT35:AW37" si="219">AT36</f>
        <v>0</v>
      </c>
      <c r="AU35" s="59">
        <f t="shared" si="219"/>
        <v>0</v>
      </c>
      <c r="AV35" s="59">
        <f t="shared" si="219"/>
        <v>0</v>
      </c>
      <c r="AW35" s="59">
        <f t="shared" si="219"/>
        <v>0</v>
      </c>
      <c r="AX35" s="59">
        <f>AX36</f>
        <v>0</v>
      </c>
      <c r="AY35" s="59">
        <f t="shared" ref="AY35:BB37" si="220">AY36</f>
        <v>0</v>
      </c>
      <c r="AZ35" s="59">
        <f t="shared" si="220"/>
        <v>0</v>
      </c>
      <c r="BA35" s="59">
        <f t="shared" si="220"/>
        <v>0</v>
      </c>
      <c r="BB35" s="59">
        <f t="shared" si="220"/>
        <v>0</v>
      </c>
      <c r="BC35" s="59">
        <f>BC36</f>
        <v>0</v>
      </c>
      <c r="BD35" s="59">
        <f t="shared" ref="BD35:BG37" si="221">BD36</f>
        <v>0</v>
      </c>
      <c r="BE35" s="59">
        <f t="shared" si="221"/>
        <v>0</v>
      </c>
      <c r="BF35" s="59">
        <f t="shared" si="221"/>
        <v>0</v>
      </c>
      <c r="BG35" s="59">
        <f t="shared" si="221"/>
        <v>0</v>
      </c>
      <c r="BH35" s="59">
        <f>BH36</f>
        <v>0</v>
      </c>
      <c r="BI35" s="59">
        <f t="shared" ref="BI35:BL37" si="222">BI36</f>
        <v>0</v>
      </c>
      <c r="BJ35" s="59">
        <f t="shared" si="222"/>
        <v>0</v>
      </c>
      <c r="BK35" s="59">
        <f t="shared" si="222"/>
        <v>0</v>
      </c>
      <c r="BL35" s="59">
        <f t="shared" si="222"/>
        <v>0</v>
      </c>
      <c r="BM35" s="59">
        <f>BM36</f>
        <v>0</v>
      </c>
      <c r="BN35" s="59">
        <f t="shared" ref="BN35:BQ37" si="223">BN36</f>
        <v>0</v>
      </c>
      <c r="BO35" s="59">
        <f t="shared" si="223"/>
        <v>0</v>
      </c>
      <c r="BP35" s="59">
        <f t="shared" si="223"/>
        <v>0</v>
      </c>
      <c r="BQ35" s="59">
        <f t="shared" si="223"/>
        <v>0</v>
      </c>
      <c r="BR35" s="59">
        <f>BR36</f>
        <v>0</v>
      </c>
      <c r="BS35" s="59">
        <f t="shared" ref="BS35:BV37" si="224">BS36</f>
        <v>0</v>
      </c>
      <c r="BT35" s="59">
        <f t="shared" si="224"/>
        <v>0</v>
      </c>
      <c r="BU35" s="59">
        <f t="shared" si="224"/>
        <v>0</v>
      </c>
      <c r="BV35" s="59">
        <f t="shared" si="224"/>
        <v>0</v>
      </c>
      <c r="BW35" s="59">
        <f>BW36</f>
        <v>0</v>
      </c>
      <c r="BX35" s="59">
        <f t="shared" ref="BX35:CA37" si="225">BX36</f>
        <v>0</v>
      </c>
      <c r="BY35" s="59">
        <f t="shared" si="225"/>
        <v>0</v>
      </c>
      <c r="BZ35" s="59">
        <f t="shared" si="225"/>
        <v>0</v>
      </c>
      <c r="CA35" s="59">
        <f t="shared" si="225"/>
        <v>0</v>
      </c>
      <c r="CB35" s="59">
        <f>CB36</f>
        <v>0</v>
      </c>
      <c r="CC35" s="59">
        <f t="shared" ref="CC35:CF37" si="226">CC36</f>
        <v>0</v>
      </c>
      <c r="CD35" s="59">
        <f t="shared" si="226"/>
        <v>0</v>
      </c>
      <c r="CE35" s="59">
        <f t="shared" si="226"/>
        <v>0</v>
      </c>
      <c r="CF35" s="59">
        <f t="shared" si="226"/>
        <v>0</v>
      </c>
      <c r="CG35" s="59">
        <f>CG36</f>
        <v>0</v>
      </c>
      <c r="CH35" s="59">
        <f t="shared" ref="CH35:CH37" si="227">CH36</f>
        <v>0</v>
      </c>
      <c r="CI35" s="59">
        <f t="shared" ref="CI35:CI37" si="228">CI36</f>
        <v>0</v>
      </c>
      <c r="CJ35" s="59">
        <f t="shared" ref="CJ35:CJ37" si="229">CJ36</f>
        <v>0</v>
      </c>
      <c r="CK35" s="59">
        <f t="shared" ref="CK35:CK37" si="230">CK36</f>
        <v>0</v>
      </c>
      <c r="CL35" s="59">
        <f>CL36</f>
        <v>0</v>
      </c>
      <c r="CM35" s="59">
        <f t="shared" ref="CM35:CP37" si="231">CM36</f>
        <v>0</v>
      </c>
      <c r="CN35" s="59">
        <f t="shared" si="231"/>
        <v>0</v>
      </c>
      <c r="CO35" s="59">
        <f t="shared" si="231"/>
        <v>0</v>
      </c>
      <c r="CP35" s="59">
        <f t="shared" si="231"/>
        <v>0</v>
      </c>
      <c r="CQ35" s="21" t="s">
        <v>78</v>
      </c>
    </row>
    <row r="36" spans="1:95" ht="80.099999999999994" customHeight="1">
      <c r="A36" s="33" t="s">
        <v>64</v>
      </c>
      <c r="B36" s="34" t="s">
        <v>108</v>
      </c>
      <c r="C36" s="60" t="s">
        <v>150</v>
      </c>
      <c r="D36" s="59" t="s">
        <v>78</v>
      </c>
      <c r="E36" s="19" t="s">
        <v>78</v>
      </c>
      <c r="F36" s="19" t="s">
        <v>78</v>
      </c>
      <c r="G36" s="59" t="s">
        <v>78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59">
        <f>SUM(O37:O38)</f>
        <v>0</v>
      </c>
      <c r="P36" s="59">
        <f t="shared" ref="P36:Q36" si="232">SUM(P37:P38)</f>
        <v>0</v>
      </c>
      <c r="Q36" s="59">
        <f t="shared" si="232"/>
        <v>0</v>
      </c>
      <c r="R36" s="59">
        <f t="shared" ref="P36:S36" si="233">SUM(R37:R38)</f>
        <v>0</v>
      </c>
      <c r="S36" s="59">
        <f t="shared" si="233"/>
        <v>0</v>
      </c>
      <c r="T36" s="59">
        <v>0</v>
      </c>
      <c r="U36" s="59">
        <v>0</v>
      </c>
      <c r="V36" s="59">
        <v>0</v>
      </c>
      <c r="W36" s="59">
        <v>0</v>
      </c>
      <c r="X36" s="59">
        <v>0</v>
      </c>
      <c r="Y36" s="59">
        <f>Y37</f>
        <v>0</v>
      </c>
      <c r="Z36" s="59">
        <f t="shared" si="210"/>
        <v>0</v>
      </c>
      <c r="AA36" s="59">
        <f t="shared" si="211"/>
        <v>0</v>
      </c>
      <c r="AB36" s="59">
        <f t="shared" si="212"/>
        <v>0</v>
      </c>
      <c r="AC36" s="59">
        <f t="shared" si="213"/>
        <v>0</v>
      </c>
      <c r="AD36" s="59">
        <f>AD37</f>
        <v>0</v>
      </c>
      <c r="AE36" s="59">
        <f t="shared" si="214"/>
        <v>0</v>
      </c>
      <c r="AF36" s="59">
        <f t="shared" si="215"/>
        <v>0</v>
      </c>
      <c r="AG36" s="59">
        <f t="shared" si="216"/>
        <v>0</v>
      </c>
      <c r="AH36" s="59">
        <f t="shared" si="217"/>
        <v>0</v>
      </c>
      <c r="AI36" s="59">
        <f>AI37</f>
        <v>0</v>
      </c>
      <c r="AJ36" s="59">
        <f t="shared" ref="AJ36:AR37" si="234">AJ37</f>
        <v>0</v>
      </c>
      <c r="AK36" s="59">
        <f t="shared" si="234"/>
        <v>0</v>
      </c>
      <c r="AL36" s="59">
        <f t="shared" si="234"/>
        <v>0</v>
      </c>
      <c r="AM36" s="59">
        <f t="shared" si="234"/>
        <v>0</v>
      </c>
      <c r="AN36" s="59">
        <f>AN37</f>
        <v>0</v>
      </c>
      <c r="AO36" s="59">
        <f t="shared" si="234"/>
        <v>0</v>
      </c>
      <c r="AP36" s="59">
        <f t="shared" si="234"/>
        <v>0</v>
      </c>
      <c r="AQ36" s="59">
        <f t="shared" si="234"/>
        <v>0</v>
      </c>
      <c r="AR36" s="59">
        <f t="shared" si="234"/>
        <v>0</v>
      </c>
      <c r="AS36" s="59">
        <f>AS37</f>
        <v>0</v>
      </c>
      <c r="AT36" s="59">
        <f t="shared" si="219"/>
        <v>0</v>
      </c>
      <c r="AU36" s="59">
        <f t="shared" si="219"/>
        <v>0</v>
      </c>
      <c r="AV36" s="59">
        <f t="shared" si="219"/>
        <v>0</v>
      </c>
      <c r="AW36" s="59">
        <f t="shared" si="219"/>
        <v>0</v>
      </c>
      <c r="AX36" s="59">
        <f>AX37</f>
        <v>0</v>
      </c>
      <c r="AY36" s="59">
        <f t="shared" si="220"/>
        <v>0</v>
      </c>
      <c r="AZ36" s="59">
        <f t="shared" si="220"/>
        <v>0</v>
      </c>
      <c r="BA36" s="59">
        <f t="shared" si="220"/>
        <v>0</v>
      </c>
      <c r="BB36" s="59">
        <f t="shared" si="220"/>
        <v>0</v>
      </c>
      <c r="BC36" s="59">
        <f>BC37</f>
        <v>0</v>
      </c>
      <c r="BD36" s="59">
        <f t="shared" si="221"/>
        <v>0</v>
      </c>
      <c r="BE36" s="59">
        <f t="shared" si="221"/>
        <v>0</v>
      </c>
      <c r="BF36" s="59">
        <f t="shared" si="221"/>
        <v>0</v>
      </c>
      <c r="BG36" s="59">
        <f t="shared" si="221"/>
        <v>0</v>
      </c>
      <c r="BH36" s="59">
        <f>BH37</f>
        <v>0</v>
      </c>
      <c r="BI36" s="59">
        <f t="shared" si="222"/>
        <v>0</v>
      </c>
      <c r="BJ36" s="59">
        <f t="shared" si="222"/>
        <v>0</v>
      </c>
      <c r="BK36" s="59">
        <f t="shared" si="222"/>
        <v>0</v>
      </c>
      <c r="BL36" s="59">
        <f t="shared" si="222"/>
        <v>0</v>
      </c>
      <c r="BM36" s="59">
        <f>BM37</f>
        <v>0</v>
      </c>
      <c r="BN36" s="59">
        <f t="shared" si="223"/>
        <v>0</v>
      </c>
      <c r="BO36" s="59">
        <f t="shared" si="223"/>
        <v>0</v>
      </c>
      <c r="BP36" s="59">
        <f t="shared" si="223"/>
        <v>0</v>
      </c>
      <c r="BQ36" s="59">
        <f t="shared" si="223"/>
        <v>0</v>
      </c>
      <c r="BR36" s="59">
        <f>BR37</f>
        <v>0</v>
      </c>
      <c r="BS36" s="59">
        <f t="shared" si="224"/>
        <v>0</v>
      </c>
      <c r="BT36" s="59">
        <f t="shared" si="224"/>
        <v>0</v>
      </c>
      <c r="BU36" s="59">
        <f t="shared" si="224"/>
        <v>0</v>
      </c>
      <c r="BV36" s="59">
        <f t="shared" si="224"/>
        <v>0</v>
      </c>
      <c r="BW36" s="59">
        <f>BW37</f>
        <v>0</v>
      </c>
      <c r="BX36" s="59">
        <f t="shared" si="225"/>
        <v>0</v>
      </c>
      <c r="BY36" s="59">
        <f t="shared" si="225"/>
        <v>0</v>
      </c>
      <c r="BZ36" s="59">
        <f t="shared" si="225"/>
        <v>0</v>
      </c>
      <c r="CA36" s="59">
        <f t="shared" si="225"/>
        <v>0</v>
      </c>
      <c r="CB36" s="59">
        <f>CB37</f>
        <v>0</v>
      </c>
      <c r="CC36" s="59">
        <f t="shared" si="226"/>
        <v>0</v>
      </c>
      <c r="CD36" s="59">
        <f t="shared" si="226"/>
        <v>0</v>
      </c>
      <c r="CE36" s="59">
        <f t="shared" si="226"/>
        <v>0</v>
      </c>
      <c r="CF36" s="59">
        <f t="shared" si="226"/>
        <v>0</v>
      </c>
      <c r="CG36" s="59">
        <f>CG37</f>
        <v>0</v>
      </c>
      <c r="CH36" s="59">
        <f t="shared" si="227"/>
        <v>0</v>
      </c>
      <c r="CI36" s="59">
        <f t="shared" si="228"/>
        <v>0</v>
      </c>
      <c r="CJ36" s="59">
        <f t="shared" si="229"/>
        <v>0</v>
      </c>
      <c r="CK36" s="59">
        <f t="shared" si="230"/>
        <v>0</v>
      </c>
      <c r="CL36" s="59">
        <f>CL37</f>
        <v>0</v>
      </c>
      <c r="CM36" s="59">
        <f t="shared" si="231"/>
        <v>0</v>
      </c>
      <c r="CN36" s="59">
        <f t="shared" si="231"/>
        <v>0</v>
      </c>
      <c r="CO36" s="59">
        <f t="shared" si="231"/>
        <v>0</v>
      </c>
      <c r="CP36" s="59">
        <f t="shared" si="231"/>
        <v>0</v>
      </c>
      <c r="CQ36" s="21" t="s">
        <v>78</v>
      </c>
    </row>
    <row r="37" spans="1:95" ht="80.099999999999994" customHeight="1">
      <c r="A37" s="33" t="s">
        <v>64</v>
      </c>
      <c r="B37" s="34" t="s">
        <v>109</v>
      </c>
      <c r="C37" s="60" t="s">
        <v>150</v>
      </c>
      <c r="D37" s="59" t="s">
        <v>78</v>
      </c>
      <c r="E37" s="19" t="s">
        <v>78</v>
      </c>
      <c r="F37" s="19" t="s">
        <v>78</v>
      </c>
      <c r="G37" s="59" t="s">
        <v>78</v>
      </c>
      <c r="H37" s="59">
        <v>0</v>
      </c>
      <c r="I37" s="59">
        <v>0</v>
      </c>
      <c r="J37" s="59">
        <v>0</v>
      </c>
      <c r="K37" s="59">
        <v>0</v>
      </c>
      <c r="L37" s="59">
        <v>0</v>
      </c>
      <c r="M37" s="59">
        <v>0</v>
      </c>
      <c r="N37" s="59">
        <v>0</v>
      </c>
      <c r="O37" s="59">
        <v>0</v>
      </c>
      <c r="P37" s="59">
        <v>0</v>
      </c>
      <c r="Q37" s="59">
        <v>0</v>
      </c>
      <c r="R37" s="59">
        <v>0</v>
      </c>
      <c r="S37" s="59">
        <v>0</v>
      </c>
      <c r="T37" s="59">
        <v>0</v>
      </c>
      <c r="U37" s="59">
        <v>0</v>
      </c>
      <c r="V37" s="59">
        <v>0</v>
      </c>
      <c r="W37" s="59">
        <v>0</v>
      </c>
      <c r="X37" s="59">
        <v>0</v>
      </c>
      <c r="Y37" s="59">
        <f>Y38</f>
        <v>0</v>
      </c>
      <c r="Z37" s="59">
        <f t="shared" si="210"/>
        <v>0</v>
      </c>
      <c r="AA37" s="59">
        <f t="shared" si="211"/>
        <v>0</v>
      </c>
      <c r="AB37" s="59">
        <f t="shared" si="212"/>
        <v>0</v>
      </c>
      <c r="AC37" s="59">
        <f t="shared" si="213"/>
        <v>0</v>
      </c>
      <c r="AD37" s="59">
        <f>AD38</f>
        <v>0</v>
      </c>
      <c r="AE37" s="59">
        <f t="shared" si="214"/>
        <v>0</v>
      </c>
      <c r="AF37" s="59">
        <f t="shared" si="215"/>
        <v>0</v>
      </c>
      <c r="AG37" s="59">
        <f t="shared" si="216"/>
        <v>0</v>
      </c>
      <c r="AH37" s="59">
        <f t="shared" si="217"/>
        <v>0</v>
      </c>
      <c r="AI37" s="59">
        <f>AI38</f>
        <v>0</v>
      </c>
      <c r="AJ37" s="59">
        <f t="shared" si="234"/>
        <v>0</v>
      </c>
      <c r="AK37" s="59">
        <f t="shared" si="234"/>
        <v>0</v>
      </c>
      <c r="AL37" s="59">
        <f t="shared" si="234"/>
        <v>0</v>
      </c>
      <c r="AM37" s="59">
        <f t="shared" si="234"/>
        <v>0</v>
      </c>
      <c r="AN37" s="59">
        <f>AN38</f>
        <v>0</v>
      </c>
      <c r="AO37" s="59">
        <f t="shared" si="234"/>
        <v>0</v>
      </c>
      <c r="AP37" s="59">
        <f t="shared" si="234"/>
        <v>0</v>
      </c>
      <c r="AQ37" s="59">
        <f t="shared" si="234"/>
        <v>0</v>
      </c>
      <c r="AR37" s="59">
        <f t="shared" si="234"/>
        <v>0</v>
      </c>
      <c r="AS37" s="59">
        <f>AS38</f>
        <v>0</v>
      </c>
      <c r="AT37" s="59">
        <f t="shared" si="219"/>
        <v>0</v>
      </c>
      <c r="AU37" s="59">
        <f t="shared" si="219"/>
        <v>0</v>
      </c>
      <c r="AV37" s="59">
        <f t="shared" si="219"/>
        <v>0</v>
      </c>
      <c r="AW37" s="59">
        <f t="shared" si="219"/>
        <v>0</v>
      </c>
      <c r="AX37" s="59">
        <f>AX38</f>
        <v>0</v>
      </c>
      <c r="AY37" s="59">
        <f t="shared" si="220"/>
        <v>0</v>
      </c>
      <c r="AZ37" s="59">
        <f t="shared" si="220"/>
        <v>0</v>
      </c>
      <c r="BA37" s="59">
        <f t="shared" si="220"/>
        <v>0</v>
      </c>
      <c r="BB37" s="59">
        <f t="shared" si="220"/>
        <v>0</v>
      </c>
      <c r="BC37" s="59">
        <f>BC38</f>
        <v>0</v>
      </c>
      <c r="BD37" s="59">
        <f t="shared" si="221"/>
        <v>0</v>
      </c>
      <c r="BE37" s="59">
        <f t="shared" si="221"/>
        <v>0</v>
      </c>
      <c r="BF37" s="59">
        <f t="shared" si="221"/>
        <v>0</v>
      </c>
      <c r="BG37" s="59">
        <f t="shared" si="221"/>
        <v>0</v>
      </c>
      <c r="BH37" s="59">
        <f>BH38</f>
        <v>0</v>
      </c>
      <c r="BI37" s="59">
        <f t="shared" si="222"/>
        <v>0</v>
      </c>
      <c r="BJ37" s="59">
        <f t="shared" si="222"/>
        <v>0</v>
      </c>
      <c r="BK37" s="59">
        <f t="shared" si="222"/>
        <v>0</v>
      </c>
      <c r="BL37" s="59">
        <f t="shared" si="222"/>
        <v>0</v>
      </c>
      <c r="BM37" s="59">
        <f>BM38</f>
        <v>0</v>
      </c>
      <c r="BN37" s="59">
        <f t="shared" si="223"/>
        <v>0</v>
      </c>
      <c r="BO37" s="59">
        <f t="shared" si="223"/>
        <v>0</v>
      </c>
      <c r="BP37" s="59">
        <f t="shared" si="223"/>
        <v>0</v>
      </c>
      <c r="BQ37" s="59">
        <f t="shared" si="223"/>
        <v>0</v>
      </c>
      <c r="BR37" s="59">
        <f>BR38</f>
        <v>0</v>
      </c>
      <c r="BS37" s="59">
        <f t="shared" si="224"/>
        <v>0</v>
      </c>
      <c r="BT37" s="59">
        <f t="shared" si="224"/>
        <v>0</v>
      </c>
      <c r="BU37" s="59">
        <f t="shared" si="224"/>
        <v>0</v>
      </c>
      <c r="BV37" s="59">
        <f t="shared" si="224"/>
        <v>0</v>
      </c>
      <c r="BW37" s="59">
        <f>BW38</f>
        <v>0</v>
      </c>
      <c r="BX37" s="59">
        <f t="shared" si="225"/>
        <v>0</v>
      </c>
      <c r="BY37" s="59">
        <f t="shared" si="225"/>
        <v>0</v>
      </c>
      <c r="BZ37" s="59">
        <f t="shared" si="225"/>
        <v>0</v>
      </c>
      <c r="CA37" s="59">
        <f t="shared" si="225"/>
        <v>0</v>
      </c>
      <c r="CB37" s="59">
        <f>CB38</f>
        <v>0</v>
      </c>
      <c r="CC37" s="59">
        <f t="shared" si="226"/>
        <v>0</v>
      </c>
      <c r="CD37" s="59">
        <f t="shared" si="226"/>
        <v>0</v>
      </c>
      <c r="CE37" s="59">
        <f t="shared" si="226"/>
        <v>0</v>
      </c>
      <c r="CF37" s="59">
        <f t="shared" si="226"/>
        <v>0</v>
      </c>
      <c r="CG37" s="59">
        <f>CG38</f>
        <v>0</v>
      </c>
      <c r="CH37" s="59">
        <f t="shared" si="227"/>
        <v>0</v>
      </c>
      <c r="CI37" s="59">
        <f t="shared" si="228"/>
        <v>0</v>
      </c>
      <c r="CJ37" s="59">
        <f t="shared" si="229"/>
        <v>0</v>
      </c>
      <c r="CK37" s="59">
        <f t="shared" si="230"/>
        <v>0</v>
      </c>
      <c r="CL37" s="59">
        <f>CL38</f>
        <v>0</v>
      </c>
      <c r="CM37" s="59">
        <f t="shared" si="231"/>
        <v>0</v>
      </c>
      <c r="CN37" s="59">
        <f t="shared" si="231"/>
        <v>0</v>
      </c>
      <c r="CO37" s="59">
        <f t="shared" si="231"/>
        <v>0</v>
      </c>
      <c r="CP37" s="59">
        <f t="shared" si="231"/>
        <v>0</v>
      </c>
      <c r="CQ37" s="21" t="s">
        <v>78</v>
      </c>
    </row>
    <row r="38" spans="1:95" ht="80.099999999999994" customHeight="1">
      <c r="A38" s="33" t="s">
        <v>64</v>
      </c>
      <c r="B38" s="34" t="s">
        <v>110</v>
      </c>
      <c r="C38" s="60" t="s">
        <v>150</v>
      </c>
      <c r="D38" s="59" t="s">
        <v>78</v>
      </c>
      <c r="E38" s="19" t="s">
        <v>78</v>
      </c>
      <c r="F38" s="19" t="s">
        <v>78</v>
      </c>
      <c r="G38" s="59" t="s">
        <v>78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59">
        <v>0</v>
      </c>
      <c r="P38" s="59">
        <v>0</v>
      </c>
      <c r="Q38" s="59">
        <v>0</v>
      </c>
      <c r="R38" s="59">
        <v>0</v>
      </c>
      <c r="S38" s="59">
        <v>0</v>
      </c>
      <c r="T38" s="59">
        <v>0</v>
      </c>
      <c r="U38" s="59">
        <v>0</v>
      </c>
      <c r="V38" s="59">
        <v>0</v>
      </c>
      <c r="W38" s="59">
        <v>0</v>
      </c>
      <c r="X38" s="59">
        <v>0</v>
      </c>
      <c r="Y38" s="59">
        <v>0</v>
      </c>
      <c r="Z38" s="59">
        <v>0</v>
      </c>
      <c r="AA38" s="59">
        <v>0</v>
      </c>
      <c r="AB38" s="59">
        <v>0</v>
      </c>
      <c r="AC38" s="59">
        <v>0</v>
      </c>
      <c r="AD38" s="59">
        <v>0</v>
      </c>
      <c r="AE38" s="59">
        <v>0</v>
      </c>
      <c r="AF38" s="59">
        <v>0</v>
      </c>
      <c r="AG38" s="59">
        <v>0</v>
      </c>
      <c r="AH38" s="59">
        <v>0</v>
      </c>
      <c r="AI38" s="59">
        <v>0</v>
      </c>
      <c r="AJ38" s="59">
        <v>0</v>
      </c>
      <c r="AK38" s="59">
        <v>0</v>
      </c>
      <c r="AL38" s="59">
        <v>0</v>
      </c>
      <c r="AM38" s="59">
        <v>0</v>
      </c>
      <c r="AN38" s="59">
        <v>0</v>
      </c>
      <c r="AO38" s="59">
        <v>0</v>
      </c>
      <c r="AP38" s="59">
        <v>0</v>
      </c>
      <c r="AQ38" s="59">
        <v>0</v>
      </c>
      <c r="AR38" s="59">
        <v>0</v>
      </c>
      <c r="AS38" s="59">
        <v>0</v>
      </c>
      <c r="AT38" s="59">
        <v>0</v>
      </c>
      <c r="AU38" s="59">
        <v>0</v>
      </c>
      <c r="AV38" s="59">
        <v>0</v>
      </c>
      <c r="AW38" s="59">
        <v>0</v>
      </c>
      <c r="AX38" s="59">
        <v>0</v>
      </c>
      <c r="AY38" s="59">
        <v>0</v>
      </c>
      <c r="AZ38" s="59">
        <v>0</v>
      </c>
      <c r="BA38" s="59">
        <v>0</v>
      </c>
      <c r="BB38" s="59">
        <v>0</v>
      </c>
      <c r="BC38" s="59">
        <v>0</v>
      </c>
      <c r="BD38" s="59">
        <v>0</v>
      </c>
      <c r="BE38" s="59">
        <v>0</v>
      </c>
      <c r="BF38" s="59">
        <v>0</v>
      </c>
      <c r="BG38" s="59">
        <v>0</v>
      </c>
      <c r="BH38" s="59">
        <v>0</v>
      </c>
      <c r="BI38" s="59">
        <v>0</v>
      </c>
      <c r="BJ38" s="59">
        <v>0</v>
      </c>
      <c r="BK38" s="59">
        <v>0</v>
      </c>
      <c r="BL38" s="59">
        <v>0</v>
      </c>
      <c r="BM38" s="59">
        <v>0</v>
      </c>
      <c r="BN38" s="59">
        <v>0</v>
      </c>
      <c r="BO38" s="59">
        <v>0</v>
      </c>
      <c r="BP38" s="59">
        <v>0</v>
      </c>
      <c r="BQ38" s="59">
        <v>0</v>
      </c>
      <c r="BR38" s="59">
        <v>0</v>
      </c>
      <c r="BS38" s="59">
        <v>0</v>
      </c>
      <c r="BT38" s="59">
        <v>0</v>
      </c>
      <c r="BU38" s="59">
        <v>0</v>
      </c>
      <c r="BV38" s="59">
        <v>0</v>
      </c>
      <c r="BW38" s="59">
        <v>0</v>
      </c>
      <c r="BX38" s="59">
        <v>0</v>
      </c>
      <c r="BY38" s="59">
        <v>0</v>
      </c>
      <c r="BZ38" s="59">
        <v>0</v>
      </c>
      <c r="CA38" s="59">
        <v>0</v>
      </c>
      <c r="CB38" s="59">
        <v>0</v>
      </c>
      <c r="CC38" s="59">
        <v>0</v>
      </c>
      <c r="CD38" s="59">
        <v>0</v>
      </c>
      <c r="CE38" s="59">
        <v>0</v>
      </c>
      <c r="CF38" s="59">
        <v>0</v>
      </c>
      <c r="CG38" s="59">
        <v>0</v>
      </c>
      <c r="CH38" s="59">
        <v>0</v>
      </c>
      <c r="CI38" s="59">
        <v>0</v>
      </c>
      <c r="CJ38" s="59">
        <v>0</v>
      </c>
      <c r="CK38" s="59">
        <v>0</v>
      </c>
      <c r="CL38" s="59">
        <v>0</v>
      </c>
      <c r="CM38" s="59">
        <v>0</v>
      </c>
      <c r="CN38" s="59">
        <v>0</v>
      </c>
      <c r="CO38" s="59">
        <v>0</v>
      </c>
      <c r="CP38" s="59">
        <v>0</v>
      </c>
      <c r="CQ38" s="21" t="s">
        <v>78</v>
      </c>
    </row>
    <row r="39" spans="1:95" ht="54.95" customHeight="1">
      <c r="A39" s="33" t="s">
        <v>65</v>
      </c>
      <c r="B39" s="34" t="s">
        <v>107</v>
      </c>
      <c r="C39" s="60" t="s">
        <v>150</v>
      </c>
      <c r="D39" s="59" t="s">
        <v>78</v>
      </c>
      <c r="E39" s="19" t="s">
        <v>78</v>
      </c>
      <c r="F39" s="19" t="s">
        <v>78</v>
      </c>
      <c r="G39" s="59" t="s">
        <v>78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59">
        <f>SUM(O40:O42)</f>
        <v>0</v>
      </c>
      <c r="P39" s="59">
        <f t="shared" ref="P39:Q39" si="235">SUM(P40:P42)</f>
        <v>0</v>
      </c>
      <c r="Q39" s="59">
        <f t="shared" si="235"/>
        <v>0</v>
      </c>
      <c r="R39" s="59">
        <f t="shared" ref="P39:S39" si="236">SUM(R40:R42)</f>
        <v>0</v>
      </c>
      <c r="S39" s="59">
        <f t="shared" si="236"/>
        <v>0</v>
      </c>
      <c r="T39" s="59">
        <v>0</v>
      </c>
      <c r="U39" s="59">
        <v>0</v>
      </c>
      <c r="V39" s="59">
        <v>0</v>
      </c>
      <c r="W39" s="59">
        <v>0</v>
      </c>
      <c r="X39" s="59">
        <v>0</v>
      </c>
      <c r="Y39" s="59">
        <f>Y40</f>
        <v>0</v>
      </c>
      <c r="Z39" s="59">
        <f t="shared" ref="Z39" si="237">Z40</f>
        <v>0</v>
      </c>
      <c r="AA39" s="59">
        <f t="shared" ref="AA39" si="238">AA40</f>
        <v>0</v>
      </c>
      <c r="AB39" s="59">
        <f t="shared" ref="AB39" si="239">AB40</f>
        <v>0</v>
      </c>
      <c r="AC39" s="59">
        <f t="shared" ref="AC39" si="240">AC40</f>
        <v>0</v>
      </c>
      <c r="AD39" s="59">
        <f>AD40</f>
        <v>0</v>
      </c>
      <c r="AE39" s="59">
        <f t="shared" ref="AE39" si="241">AE40</f>
        <v>0</v>
      </c>
      <c r="AF39" s="59">
        <f t="shared" ref="AF39" si="242">AF40</f>
        <v>0</v>
      </c>
      <c r="AG39" s="59">
        <f t="shared" ref="AG39" si="243">AG40</f>
        <v>0</v>
      </c>
      <c r="AH39" s="59">
        <f t="shared" ref="AH39" si="244">AH40</f>
        <v>0</v>
      </c>
      <c r="AI39" s="59">
        <f>AI40</f>
        <v>0</v>
      </c>
      <c r="AJ39" s="59">
        <f t="shared" ref="AJ39:AR39" si="245">AJ40</f>
        <v>0</v>
      </c>
      <c r="AK39" s="59">
        <f t="shared" si="245"/>
        <v>0</v>
      </c>
      <c r="AL39" s="59">
        <f t="shared" si="245"/>
        <v>0</v>
      </c>
      <c r="AM39" s="59">
        <f t="shared" si="245"/>
        <v>0</v>
      </c>
      <c r="AN39" s="59">
        <f>AN40</f>
        <v>0</v>
      </c>
      <c r="AO39" s="59">
        <f t="shared" si="245"/>
        <v>0</v>
      </c>
      <c r="AP39" s="59">
        <f t="shared" si="245"/>
        <v>0</v>
      </c>
      <c r="AQ39" s="59">
        <f t="shared" si="245"/>
        <v>0</v>
      </c>
      <c r="AR39" s="59">
        <f t="shared" si="245"/>
        <v>0</v>
      </c>
      <c r="AS39" s="59">
        <f>AS40</f>
        <v>0</v>
      </c>
      <c r="AT39" s="59">
        <f t="shared" ref="AT39:AW39" si="246">AT40</f>
        <v>0</v>
      </c>
      <c r="AU39" s="59">
        <f t="shared" si="246"/>
        <v>0</v>
      </c>
      <c r="AV39" s="59">
        <f t="shared" si="246"/>
        <v>0</v>
      </c>
      <c r="AW39" s="59">
        <f t="shared" si="246"/>
        <v>0</v>
      </c>
      <c r="AX39" s="59">
        <f>AX40</f>
        <v>0</v>
      </c>
      <c r="AY39" s="59">
        <f t="shared" ref="AY39:BB39" si="247">AY40</f>
        <v>0</v>
      </c>
      <c r="AZ39" s="59">
        <f t="shared" si="247"/>
        <v>0</v>
      </c>
      <c r="BA39" s="59">
        <f t="shared" si="247"/>
        <v>0</v>
      </c>
      <c r="BB39" s="59">
        <f t="shared" si="247"/>
        <v>0</v>
      </c>
      <c r="BC39" s="59">
        <f>BC40</f>
        <v>0</v>
      </c>
      <c r="BD39" s="59">
        <f t="shared" ref="BD39:BG39" si="248">BD40</f>
        <v>0</v>
      </c>
      <c r="BE39" s="59">
        <f t="shared" si="248"/>
        <v>0</v>
      </c>
      <c r="BF39" s="59">
        <f t="shared" si="248"/>
        <v>0</v>
      </c>
      <c r="BG39" s="59">
        <f t="shared" si="248"/>
        <v>0</v>
      </c>
      <c r="BH39" s="59">
        <f>BH40</f>
        <v>0</v>
      </c>
      <c r="BI39" s="59">
        <f t="shared" ref="BI39:BL39" si="249">BI40</f>
        <v>0</v>
      </c>
      <c r="BJ39" s="59">
        <f t="shared" si="249"/>
        <v>0</v>
      </c>
      <c r="BK39" s="59">
        <f t="shared" si="249"/>
        <v>0</v>
      </c>
      <c r="BL39" s="59">
        <f t="shared" si="249"/>
        <v>0</v>
      </c>
      <c r="BM39" s="59">
        <f>BM40</f>
        <v>0</v>
      </c>
      <c r="BN39" s="59">
        <f t="shared" ref="BN39:BQ39" si="250">BN40</f>
        <v>0</v>
      </c>
      <c r="BO39" s="59">
        <f t="shared" si="250"/>
        <v>0</v>
      </c>
      <c r="BP39" s="59">
        <f t="shared" si="250"/>
        <v>0</v>
      </c>
      <c r="BQ39" s="59">
        <f t="shared" si="250"/>
        <v>0</v>
      </c>
      <c r="BR39" s="59">
        <f>BR40</f>
        <v>0</v>
      </c>
      <c r="BS39" s="59">
        <f t="shared" ref="BS39:BV39" si="251">BS40</f>
        <v>0</v>
      </c>
      <c r="BT39" s="59">
        <f t="shared" si="251"/>
        <v>0</v>
      </c>
      <c r="BU39" s="59">
        <f t="shared" si="251"/>
        <v>0</v>
      </c>
      <c r="BV39" s="59">
        <f t="shared" si="251"/>
        <v>0</v>
      </c>
      <c r="BW39" s="59">
        <f>BW40</f>
        <v>0</v>
      </c>
      <c r="BX39" s="59">
        <f t="shared" ref="BX39:CA39" si="252">BX40</f>
        <v>0</v>
      </c>
      <c r="BY39" s="59">
        <f t="shared" si="252"/>
        <v>0</v>
      </c>
      <c r="BZ39" s="59">
        <f t="shared" si="252"/>
        <v>0</v>
      </c>
      <c r="CA39" s="59">
        <f t="shared" si="252"/>
        <v>0</v>
      </c>
      <c r="CB39" s="59">
        <f>CB40</f>
        <v>0</v>
      </c>
      <c r="CC39" s="59">
        <f t="shared" ref="CC39:CF39" si="253">CC40</f>
        <v>0</v>
      </c>
      <c r="CD39" s="59">
        <f t="shared" si="253"/>
        <v>0</v>
      </c>
      <c r="CE39" s="59">
        <f t="shared" si="253"/>
        <v>0</v>
      </c>
      <c r="CF39" s="59">
        <f t="shared" si="253"/>
        <v>0</v>
      </c>
      <c r="CG39" s="59">
        <f>CG40</f>
        <v>0</v>
      </c>
      <c r="CH39" s="59">
        <f t="shared" ref="CH39" si="254">CH40</f>
        <v>0</v>
      </c>
      <c r="CI39" s="59">
        <f t="shared" ref="CI39" si="255">CI40</f>
        <v>0</v>
      </c>
      <c r="CJ39" s="59">
        <f t="shared" ref="CJ39" si="256">CJ40</f>
        <v>0</v>
      </c>
      <c r="CK39" s="59">
        <f t="shared" ref="CK39" si="257">CK40</f>
        <v>0</v>
      </c>
      <c r="CL39" s="59">
        <f>CL40</f>
        <v>0</v>
      </c>
      <c r="CM39" s="59">
        <f t="shared" ref="CM39:CP39" si="258">CM40</f>
        <v>0</v>
      </c>
      <c r="CN39" s="59">
        <f t="shared" si="258"/>
        <v>0</v>
      </c>
      <c r="CO39" s="59">
        <f t="shared" si="258"/>
        <v>0</v>
      </c>
      <c r="CP39" s="59">
        <f t="shared" si="258"/>
        <v>0</v>
      </c>
      <c r="CQ39" s="21" t="s">
        <v>78</v>
      </c>
    </row>
    <row r="40" spans="1:95" ht="80.099999999999994" customHeight="1">
      <c r="A40" s="33" t="s">
        <v>65</v>
      </c>
      <c r="B40" s="34" t="s">
        <v>108</v>
      </c>
      <c r="C40" s="60" t="s">
        <v>150</v>
      </c>
      <c r="D40" s="59" t="s">
        <v>78</v>
      </c>
      <c r="E40" s="19" t="s">
        <v>78</v>
      </c>
      <c r="F40" s="19" t="s">
        <v>78</v>
      </c>
      <c r="G40" s="59" t="s">
        <v>78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59">
        <v>0</v>
      </c>
      <c r="P40" s="59">
        <v>0</v>
      </c>
      <c r="Q40" s="59">
        <v>0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59">
        <v>0</v>
      </c>
      <c r="X40" s="59">
        <v>0</v>
      </c>
      <c r="Y40" s="59">
        <v>0</v>
      </c>
      <c r="Z40" s="59">
        <v>0</v>
      </c>
      <c r="AA40" s="59">
        <v>0</v>
      </c>
      <c r="AB40" s="59">
        <v>0</v>
      </c>
      <c r="AC40" s="59">
        <v>0</v>
      </c>
      <c r="AD40" s="59">
        <v>0</v>
      </c>
      <c r="AE40" s="59">
        <v>0</v>
      </c>
      <c r="AF40" s="59">
        <v>0</v>
      </c>
      <c r="AG40" s="59">
        <v>0</v>
      </c>
      <c r="AH40" s="59">
        <v>0</v>
      </c>
      <c r="AI40" s="59">
        <v>0</v>
      </c>
      <c r="AJ40" s="59">
        <v>0</v>
      </c>
      <c r="AK40" s="59">
        <v>0</v>
      </c>
      <c r="AL40" s="59">
        <v>0</v>
      </c>
      <c r="AM40" s="59">
        <v>0</v>
      </c>
      <c r="AN40" s="59">
        <v>0</v>
      </c>
      <c r="AO40" s="59">
        <v>0</v>
      </c>
      <c r="AP40" s="59">
        <v>0</v>
      </c>
      <c r="AQ40" s="59">
        <v>0</v>
      </c>
      <c r="AR40" s="59">
        <v>0</v>
      </c>
      <c r="AS40" s="59">
        <v>0</v>
      </c>
      <c r="AT40" s="59">
        <v>0</v>
      </c>
      <c r="AU40" s="59">
        <v>0</v>
      </c>
      <c r="AV40" s="59">
        <v>0</v>
      </c>
      <c r="AW40" s="59">
        <v>0</v>
      </c>
      <c r="AX40" s="59">
        <v>0</v>
      </c>
      <c r="AY40" s="59">
        <v>0</v>
      </c>
      <c r="AZ40" s="59">
        <v>0</v>
      </c>
      <c r="BA40" s="59">
        <v>0</v>
      </c>
      <c r="BB40" s="59">
        <v>0</v>
      </c>
      <c r="BC40" s="59">
        <v>0</v>
      </c>
      <c r="BD40" s="59">
        <v>0</v>
      </c>
      <c r="BE40" s="59">
        <v>0</v>
      </c>
      <c r="BF40" s="59">
        <v>0</v>
      </c>
      <c r="BG40" s="59">
        <v>0</v>
      </c>
      <c r="BH40" s="59">
        <v>0</v>
      </c>
      <c r="BI40" s="59">
        <v>0</v>
      </c>
      <c r="BJ40" s="59">
        <v>0</v>
      </c>
      <c r="BK40" s="59">
        <v>0</v>
      </c>
      <c r="BL40" s="59">
        <v>0</v>
      </c>
      <c r="BM40" s="59">
        <v>0</v>
      </c>
      <c r="BN40" s="59">
        <v>0</v>
      </c>
      <c r="BO40" s="59">
        <v>0</v>
      </c>
      <c r="BP40" s="59">
        <v>0</v>
      </c>
      <c r="BQ40" s="59">
        <v>0</v>
      </c>
      <c r="BR40" s="59">
        <v>0</v>
      </c>
      <c r="BS40" s="59">
        <v>0</v>
      </c>
      <c r="BT40" s="59">
        <v>0</v>
      </c>
      <c r="BU40" s="59">
        <v>0</v>
      </c>
      <c r="BV40" s="59">
        <v>0</v>
      </c>
      <c r="BW40" s="59">
        <v>0</v>
      </c>
      <c r="BX40" s="59">
        <v>0</v>
      </c>
      <c r="BY40" s="59">
        <v>0</v>
      </c>
      <c r="BZ40" s="59">
        <v>0</v>
      </c>
      <c r="CA40" s="59">
        <v>0</v>
      </c>
      <c r="CB40" s="59">
        <v>0</v>
      </c>
      <c r="CC40" s="59">
        <v>0</v>
      </c>
      <c r="CD40" s="59">
        <v>0</v>
      </c>
      <c r="CE40" s="59">
        <v>0</v>
      </c>
      <c r="CF40" s="59">
        <v>0</v>
      </c>
      <c r="CG40" s="59">
        <v>0</v>
      </c>
      <c r="CH40" s="59">
        <v>0</v>
      </c>
      <c r="CI40" s="59">
        <v>0</v>
      </c>
      <c r="CJ40" s="59">
        <v>0</v>
      </c>
      <c r="CK40" s="59">
        <v>0</v>
      </c>
      <c r="CL40" s="59">
        <v>0</v>
      </c>
      <c r="CM40" s="59">
        <v>0</v>
      </c>
      <c r="CN40" s="59">
        <v>0</v>
      </c>
      <c r="CO40" s="59">
        <v>0</v>
      </c>
      <c r="CP40" s="59">
        <v>0</v>
      </c>
      <c r="CQ40" s="21" t="s">
        <v>78</v>
      </c>
    </row>
    <row r="41" spans="1:95" ht="80.099999999999994" customHeight="1">
      <c r="A41" s="33" t="s">
        <v>65</v>
      </c>
      <c r="B41" s="34" t="s">
        <v>109</v>
      </c>
      <c r="C41" s="60" t="s">
        <v>150</v>
      </c>
      <c r="D41" s="59" t="s">
        <v>78</v>
      </c>
      <c r="E41" s="19" t="s">
        <v>78</v>
      </c>
      <c r="F41" s="19" t="s">
        <v>78</v>
      </c>
      <c r="G41" s="59" t="s">
        <v>78</v>
      </c>
      <c r="H41" s="59">
        <v>0</v>
      </c>
      <c r="I41" s="59">
        <v>0</v>
      </c>
      <c r="J41" s="59">
        <v>0</v>
      </c>
      <c r="K41" s="59">
        <v>0</v>
      </c>
      <c r="L41" s="59">
        <v>0</v>
      </c>
      <c r="M41" s="59">
        <v>0</v>
      </c>
      <c r="N41" s="59">
        <v>0</v>
      </c>
      <c r="O41" s="59">
        <v>0</v>
      </c>
      <c r="P41" s="59">
        <v>0</v>
      </c>
      <c r="Q41" s="59">
        <v>0</v>
      </c>
      <c r="R41" s="59">
        <v>0</v>
      </c>
      <c r="S41" s="59">
        <v>0</v>
      </c>
      <c r="T41" s="59">
        <v>0</v>
      </c>
      <c r="U41" s="59">
        <v>0</v>
      </c>
      <c r="V41" s="59">
        <v>0</v>
      </c>
      <c r="W41" s="59">
        <v>0</v>
      </c>
      <c r="X41" s="59">
        <v>0</v>
      </c>
      <c r="Y41" s="59">
        <v>0</v>
      </c>
      <c r="Z41" s="59">
        <v>0</v>
      </c>
      <c r="AA41" s="59">
        <v>0</v>
      </c>
      <c r="AB41" s="59">
        <v>0</v>
      </c>
      <c r="AC41" s="59">
        <v>0</v>
      </c>
      <c r="AD41" s="59">
        <v>0</v>
      </c>
      <c r="AE41" s="59">
        <v>0</v>
      </c>
      <c r="AF41" s="59">
        <v>0</v>
      </c>
      <c r="AG41" s="59">
        <v>0</v>
      </c>
      <c r="AH41" s="59">
        <v>0</v>
      </c>
      <c r="AI41" s="59">
        <v>0</v>
      </c>
      <c r="AJ41" s="59">
        <v>0</v>
      </c>
      <c r="AK41" s="59">
        <v>0</v>
      </c>
      <c r="AL41" s="59">
        <v>0</v>
      </c>
      <c r="AM41" s="59">
        <v>0</v>
      </c>
      <c r="AN41" s="59">
        <v>0</v>
      </c>
      <c r="AO41" s="59">
        <v>0</v>
      </c>
      <c r="AP41" s="59">
        <v>0</v>
      </c>
      <c r="AQ41" s="59">
        <v>0</v>
      </c>
      <c r="AR41" s="59">
        <v>0</v>
      </c>
      <c r="AS41" s="59">
        <v>0</v>
      </c>
      <c r="AT41" s="59">
        <v>0</v>
      </c>
      <c r="AU41" s="59">
        <v>0</v>
      </c>
      <c r="AV41" s="59">
        <v>0</v>
      </c>
      <c r="AW41" s="59">
        <v>0</v>
      </c>
      <c r="AX41" s="59">
        <v>0</v>
      </c>
      <c r="AY41" s="59">
        <v>0</v>
      </c>
      <c r="AZ41" s="59">
        <v>0</v>
      </c>
      <c r="BA41" s="59">
        <v>0</v>
      </c>
      <c r="BB41" s="59">
        <v>0</v>
      </c>
      <c r="BC41" s="59">
        <v>0</v>
      </c>
      <c r="BD41" s="59">
        <v>0</v>
      </c>
      <c r="BE41" s="59">
        <v>0</v>
      </c>
      <c r="BF41" s="59">
        <v>0</v>
      </c>
      <c r="BG41" s="59">
        <v>0</v>
      </c>
      <c r="BH41" s="59">
        <v>0</v>
      </c>
      <c r="BI41" s="59">
        <v>0</v>
      </c>
      <c r="BJ41" s="59">
        <v>0</v>
      </c>
      <c r="BK41" s="59">
        <v>0</v>
      </c>
      <c r="BL41" s="59">
        <v>0</v>
      </c>
      <c r="BM41" s="59">
        <v>0</v>
      </c>
      <c r="BN41" s="59">
        <v>0</v>
      </c>
      <c r="BO41" s="59">
        <v>0</v>
      </c>
      <c r="BP41" s="59">
        <v>0</v>
      </c>
      <c r="BQ41" s="59">
        <v>0</v>
      </c>
      <c r="BR41" s="59">
        <v>0</v>
      </c>
      <c r="BS41" s="59">
        <v>0</v>
      </c>
      <c r="BT41" s="59">
        <v>0</v>
      </c>
      <c r="BU41" s="59">
        <v>0</v>
      </c>
      <c r="BV41" s="59">
        <v>0</v>
      </c>
      <c r="BW41" s="59">
        <v>0</v>
      </c>
      <c r="BX41" s="59">
        <v>0</v>
      </c>
      <c r="BY41" s="59">
        <v>0</v>
      </c>
      <c r="BZ41" s="59">
        <v>0</v>
      </c>
      <c r="CA41" s="59">
        <v>0</v>
      </c>
      <c r="CB41" s="59">
        <v>0</v>
      </c>
      <c r="CC41" s="59">
        <v>0</v>
      </c>
      <c r="CD41" s="59">
        <v>0</v>
      </c>
      <c r="CE41" s="59">
        <v>0</v>
      </c>
      <c r="CF41" s="59">
        <v>0</v>
      </c>
      <c r="CG41" s="59">
        <v>0</v>
      </c>
      <c r="CH41" s="59">
        <v>0</v>
      </c>
      <c r="CI41" s="59">
        <v>0</v>
      </c>
      <c r="CJ41" s="59">
        <v>0</v>
      </c>
      <c r="CK41" s="59">
        <v>0</v>
      </c>
      <c r="CL41" s="59">
        <v>0</v>
      </c>
      <c r="CM41" s="59">
        <v>0</v>
      </c>
      <c r="CN41" s="59">
        <v>0</v>
      </c>
      <c r="CO41" s="59">
        <v>0</v>
      </c>
      <c r="CP41" s="59">
        <v>0</v>
      </c>
      <c r="CQ41" s="21" t="s">
        <v>78</v>
      </c>
    </row>
    <row r="42" spans="1:95" ht="80.099999999999994" customHeight="1">
      <c r="A42" s="33" t="s">
        <v>65</v>
      </c>
      <c r="B42" s="34" t="s">
        <v>111</v>
      </c>
      <c r="C42" s="60" t="s">
        <v>150</v>
      </c>
      <c r="D42" s="59" t="s">
        <v>78</v>
      </c>
      <c r="E42" s="19" t="s">
        <v>78</v>
      </c>
      <c r="F42" s="19" t="s">
        <v>78</v>
      </c>
      <c r="G42" s="59" t="s">
        <v>78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59">
        <v>0</v>
      </c>
      <c r="T42" s="59">
        <v>0</v>
      </c>
      <c r="U42" s="59">
        <v>0</v>
      </c>
      <c r="V42" s="59">
        <v>0</v>
      </c>
      <c r="W42" s="59">
        <v>0</v>
      </c>
      <c r="X42" s="59">
        <v>0</v>
      </c>
      <c r="Y42" s="59">
        <v>0</v>
      </c>
      <c r="Z42" s="59">
        <v>0</v>
      </c>
      <c r="AA42" s="59">
        <v>0</v>
      </c>
      <c r="AB42" s="59">
        <v>0</v>
      </c>
      <c r="AC42" s="59">
        <v>0</v>
      </c>
      <c r="AD42" s="59">
        <v>0</v>
      </c>
      <c r="AE42" s="59">
        <v>0</v>
      </c>
      <c r="AF42" s="59">
        <v>0</v>
      </c>
      <c r="AG42" s="59">
        <v>0</v>
      </c>
      <c r="AH42" s="59">
        <v>0</v>
      </c>
      <c r="AI42" s="59">
        <v>0</v>
      </c>
      <c r="AJ42" s="59">
        <v>0</v>
      </c>
      <c r="AK42" s="59">
        <v>0</v>
      </c>
      <c r="AL42" s="59">
        <v>0</v>
      </c>
      <c r="AM42" s="59">
        <v>0</v>
      </c>
      <c r="AN42" s="59">
        <v>0</v>
      </c>
      <c r="AO42" s="59">
        <v>0</v>
      </c>
      <c r="AP42" s="59">
        <v>0</v>
      </c>
      <c r="AQ42" s="59">
        <v>0</v>
      </c>
      <c r="AR42" s="59">
        <v>0</v>
      </c>
      <c r="AS42" s="59">
        <v>0</v>
      </c>
      <c r="AT42" s="59">
        <v>0</v>
      </c>
      <c r="AU42" s="59">
        <v>0</v>
      </c>
      <c r="AV42" s="59">
        <v>0</v>
      </c>
      <c r="AW42" s="59">
        <v>0</v>
      </c>
      <c r="AX42" s="59">
        <v>0</v>
      </c>
      <c r="AY42" s="59">
        <v>0</v>
      </c>
      <c r="AZ42" s="59">
        <v>0</v>
      </c>
      <c r="BA42" s="59">
        <v>0</v>
      </c>
      <c r="BB42" s="59">
        <v>0</v>
      </c>
      <c r="BC42" s="59">
        <v>0</v>
      </c>
      <c r="BD42" s="59">
        <v>0</v>
      </c>
      <c r="BE42" s="59">
        <v>0</v>
      </c>
      <c r="BF42" s="59">
        <v>0</v>
      </c>
      <c r="BG42" s="59">
        <v>0</v>
      </c>
      <c r="BH42" s="59">
        <v>0</v>
      </c>
      <c r="BI42" s="59">
        <v>0</v>
      </c>
      <c r="BJ42" s="59">
        <v>0</v>
      </c>
      <c r="BK42" s="59">
        <v>0</v>
      </c>
      <c r="BL42" s="59">
        <v>0</v>
      </c>
      <c r="BM42" s="59">
        <v>0</v>
      </c>
      <c r="BN42" s="59">
        <v>0</v>
      </c>
      <c r="BO42" s="59">
        <v>0</v>
      </c>
      <c r="BP42" s="59">
        <v>0</v>
      </c>
      <c r="BQ42" s="59">
        <v>0</v>
      </c>
      <c r="BR42" s="59">
        <v>0</v>
      </c>
      <c r="BS42" s="59">
        <v>0</v>
      </c>
      <c r="BT42" s="59">
        <v>0</v>
      </c>
      <c r="BU42" s="59">
        <v>0</v>
      </c>
      <c r="BV42" s="59">
        <v>0</v>
      </c>
      <c r="BW42" s="59">
        <v>0</v>
      </c>
      <c r="BX42" s="59">
        <v>0</v>
      </c>
      <c r="BY42" s="59">
        <v>0</v>
      </c>
      <c r="BZ42" s="59">
        <v>0</v>
      </c>
      <c r="CA42" s="59">
        <v>0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59">
        <v>0</v>
      </c>
      <c r="CM42" s="59">
        <v>0</v>
      </c>
      <c r="CN42" s="59">
        <v>0</v>
      </c>
      <c r="CO42" s="59">
        <v>0</v>
      </c>
      <c r="CP42" s="59">
        <v>0</v>
      </c>
      <c r="CQ42" s="21" t="s">
        <v>78</v>
      </c>
    </row>
    <row r="43" spans="1:95" ht="80.099999999999994" customHeight="1">
      <c r="A43" s="33" t="s">
        <v>54</v>
      </c>
      <c r="B43" s="34" t="s">
        <v>112</v>
      </c>
      <c r="C43" s="60" t="s">
        <v>150</v>
      </c>
      <c r="D43" s="59" t="s">
        <v>78</v>
      </c>
      <c r="E43" s="19" t="s">
        <v>78</v>
      </c>
      <c r="F43" s="19" t="s">
        <v>78</v>
      </c>
      <c r="G43" s="59" t="s">
        <v>78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59">
        <f>O44+O45</f>
        <v>0</v>
      </c>
      <c r="P43" s="59">
        <f t="shared" ref="P43:Q43" si="259">P44+P45</f>
        <v>0</v>
      </c>
      <c r="Q43" s="59">
        <f t="shared" si="259"/>
        <v>0</v>
      </c>
      <c r="R43" s="59">
        <f t="shared" ref="P43:S43" si="260">R44+R45</f>
        <v>0</v>
      </c>
      <c r="S43" s="59">
        <f t="shared" si="260"/>
        <v>0</v>
      </c>
      <c r="T43" s="59">
        <v>0</v>
      </c>
      <c r="U43" s="59">
        <v>0</v>
      </c>
      <c r="V43" s="59">
        <v>0</v>
      </c>
      <c r="W43" s="59">
        <v>0</v>
      </c>
      <c r="X43" s="59">
        <v>0</v>
      </c>
      <c r="Y43" s="59">
        <f>Y44+Y45</f>
        <v>0</v>
      </c>
      <c r="Z43" s="59">
        <f t="shared" ref="Z43" si="261">Z44+Z45</f>
        <v>0</v>
      </c>
      <c r="AA43" s="59">
        <f t="shared" ref="AA43" si="262">AA44+AA45</f>
        <v>0</v>
      </c>
      <c r="AB43" s="59">
        <f t="shared" ref="AB43" si="263">AB44+AB45</f>
        <v>0</v>
      </c>
      <c r="AC43" s="59">
        <f t="shared" ref="AC43" si="264">AC44+AC45</f>
        <v>0</v>
      </c>
      <c r="AD43" s="59">
        <f>AD44+AD45</f>
        <v>0</v>
      </c>
      <c r="AE43" s="59">
        <f t="shared" ref="AE43" si="265">AE44+AE45</f>
        <v>0</v>
      </c>
      <c r="AF43" s="59">
        <f t="shared" ref="AF43" si="266">AF44+AF45</f>
        <v>0</v>
      </c>
      <c r="AG43" s="59">
        <f t="shared" ref="AG43" si="267">AG44+AG45</f>
        <v>0</v>
      </c>
      <c r="AH43" s="59">
        <f t="shared" ref="AH43" si="268">AH44+AH45</f>
        <v>0</v>
      </c>
      <c r="AI43" s="59">
        <f>AI44+AI45</f>
        <v>0</v>
      </c>
      <c r="AJ43" s="59">
        <f t="shared" ref="AJ43:AM43" si="269">AJ44+AJ45</f>
        <v>0</v>
      </c>
      <c r="AK43" s="59">
        <f t="shared" si="269"/>
        <v>0</v>
      </c>
      <c r="AL43" s="59">
        <f t="shared" si="269"/>
        <v>0</v>
      </c>
      <c r="AM43" s="59">
        <f t="shared" si="269"/>
        <v>0</v>
      </c>
      <c r="AN43" s="59">
        <f>AN44+AN45</f>
        <v>0</v>
      </c>
      <c r="AO43" s="59">
        <f t="shared" ref="AO43:AR43" si="270">AO44+AO45</f>
        <v>0</v>
      </c>
      <c r="AP43" s="59">
        <f t="shared" si="270"/>
        <v>0</v>
      </c>
      <c r="AQ43" s="59">
        <f t="shared" si="270"/>
        <v>0</v>
      </c>
      <c r="AR43" s="59">
        <f t="shared" si="270"/>
        <v>0</v>
      </c>
      <c r="AS43" s="59">
        <f>AS44+AS45</f>
        <v>0</v>
      </c>
      <c r="AT43" s="59">
        <f t="shared" ref="AT43:AW43" si="271">AT44+AT45</f>
        <v>0</v>
      </c>
      <c r="AU43" s="59">
        <f t="shared" si="271"/>
        <v>0</v>
      </c>
      <c r="AV43" s="59">
        <f t="shared" si="271"/>
        <v>0</v>
      </c>
      <c r="AW43" s="59">
        <f t="shared" si="271"/>
        <v>0</v>
      </c>
      <c r="AX43" s="59">
        <f>AX44+AX45</f>
        <v>0</v>
      </c>
      <c r="AY43" s="59">
        <f t="shared" ref="AY43:BB43" si="272">AY44+AY45</f>
        <v>0</v>
      </c>
      <c r="AZ43" s="59">
        <f t="shared" si="272"/>
        <v>0</v>
      </c>
      <c r="BA43" s="59">
        <f t="shared" si="272"/>
        <v>0</v>
      </c>
      <c r="BB43" s="59">
        <f t="shared" si="272"/>
        <v>0</v>
      </c>
      <c r="BC43" s="59">
        <f>BC44+BC45</f>
        <v>0</v>
      </c>
      <c r="BD43" s="59">
        <f t="shared" ref="BD43:BG43" si="273">BD44+BD45</f>
        <v>0</v>
      </c>
      <c r="BE43" s="59">
        <f t="shared" si="273"/>
        <v>0</v>
      </c>
      <c r="BF43" s="59">
        <f t="shared" si="273"/>
        <v>0</v>
      </c>
      <c r="BG43" s="59">
        <f t="shared" si="273"/>
        <v>0</v>
      </c>
      <c r="BH43" s="59">
        <f>BH44+BH45</f>
        <v>0</v>
      </c>
      <c r="BI43" s="59">
        <f t="shared" ref="BI43:BL43" si="274">BI44+BI45</f>
        <v>0</v>
      </c>
      <c r="BJ43" s="59">
        <f t="shared" si="274"/>
        <v>0</v>
      </c>
      <c r="BK43" s="59">
        <f t="shared" si="274"/>
        <v>0</v>
      </c>
      <c r="BL43" s="59">
        <f t="shared" si="274"/>
        <v>0</v>
      </c>
      <c r="BM43" s="59">
        <f>BM44+BM45</f>
        <v>0</v>
      </c>
      <c r="BN43" s="59">
        <f t="shared" ref="BN43:BQ43" si="275">BN44+BN45</f>
        <v>0</v>
      </c>
      <c r="BO43" s="59">
        <f t="shared" si="275"/>
        <v>0</v>
      </c>
      <c r="BP43" s="59">
        <f t="shared" si="275"/>
        <v>0</v>
      </c>
      <c r="BQ43" s="59">
        <f t="shared" si="275"/>
        <v>0</v>
      </c>
      <c r="BR43" s="59">
        <f>BR44+BR45</f>
        <v>0</v>
      </c>
      <c r="BS43" s="59">
        <f t="shared" ref="BS43:BV43" si="276">BS44+BS45</f>
        <v>0</v>
      </c>
      <c r="BT43" s="59">
        <f t="shared" si="276"/>
        <v>0</v>
      </c>
      <c r="BU43" s="59">
        <f t="shared" si="276"/>
        <v>0</v>
      </c>
      <c r="BV43" s="59">
        <f t="shared" si="276"/>
        <v>0</v>
      </c>
      <c r="BW43" s="59">
        <f>BW44+BW45</f>
        <v>0</v>
      </c>
      <c r="BX43" s="59">
        <f t="shared" ref="BX43:CA43" si="277">BX44+BX45</f>
        <v>0</v>
      </c>
      <c r="BY43" s="59">
        <f t="shared" si="277"/>
        <v>0</v>
      </c>
      <c r="BZ43" s="59">
        <f t="shared" si="277"/>
        <v>0</v>
      </c>
      <c r="CA43" s="59">
        <f t="shared" si="277"/>
        <v>0</v>
      </c>
      <c r="CB43" s="59">
        <f>CB44+CB45</f>
        <v>0</v>
      </c>
      <c r="CC43" s="59">
        <f t="shared" ref="CC43:CF43" si="278">CC44+CC45</f>
        <v>0</v>
      </c>
      <c r="CD43" s="59">
        <f t="shared" si="278"/>
        <v>0</v>
      </c>
      <c r="CE43" s="59">
        <f t="shared" si="278"/>
        <v>0</v>
      </c>
      <c r="CF43" s="59">
        <f t="shared" si="278"/>
        <v>0</v>
      </c>
      <c r="CG43" s="59">
        <f>CG44+CG45</f>
        <v>0</v>
      </c>
      <c r="CH43" s="59">
        <f t="shared" ref="CH43" si="279">CH44+CH45</f>
        <v>0</v>
      </c>
      <c r="CI43" s="59">
        <f t="shared" ref="CI43" si="280">CI44+CI45</f>
        <v>0</v>
      </c>
      <c r="CJ43" s="59">
        <f t="shared" ref="CJ43" si="281">CJ44+CJ45</f>
        <v>0</v>
      </c>
      <c r="CK43" s="59">
        <f t="shared" ref="CK43" si="282">CK44+CK45</f>
        <v>0</v>
      </c>
      <c r="CL43" s="59">
        <f>CL44+CL45</f>
        <v>0</v>
      </c>
      <c r="CM43" s="59">
        <f t="shared" ref="CM43:CP43" si="283">CM44+CM45</f>
        <v>0</v>
      </c>
      <c r="CN43" s="59">
        <f t="shared" si="283"/>
        <v>0</v>
      </c>
      <c r="CO43" s="59">
        <f t="shared" si="283"/>
        <v>0</v>
      </c>
      <c r="CP43" s="59">
        <f t="shared" si="283"/>
        <v>0</v>
      </c>
      <c r="CQ43" s="21" t="s">
        <v>78</v>
      </c>
    </row>
    <row r="44" spans="1:95" ht="54.95" customHeight="1">
      <c r="A44" s="33" t="s">
        <v>66</v>
      </c>
      <c r="B44" s="34" t="s">
        <v>113</v>
      </c>
      <c r="C44" s="60" t="s">
        <v>150</v>
      </c>
      <c r="D44" s="59" t="s">
        <v>78</v>
      </c>
      <c r="E44" s="19" t="s">
        <v>78</v>
      </c>
      <c r="F44" s="19" t="s">
        <v>78</v>
      </c>
      <c r="G44" s="59" t="s">
        <v>78</v>
      </c>
      <c r="H44" s="59">
        <v>0</v>
      </c>
      <c r="I44" s="59">
        <v>0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  <c r="O44" s="59">
        <v>0</v>
      </c>
      <c r="P44" s="59">
        <v>0</v>
      </c>
      <c r="Q44" s="59">
        <v>0</v>
      </c>
      <c r="R44" s="59">
        <v>0</v>
      </c>
      <c r="S44" s="59">
        <v>0</v>
      </c>
      <c r="T44" s="59">
        <v>0</v>
      </c>
      <c r="U44" s="59">
        <v>0</v>
      </c>
      <c r="V44" s="59">
        <v>0</v>
      </c>
      <c r="W44" s="59">
        <v>0</v>
      </c>
      <c r="X44" s="59">
        <v>0</v>
      </c>
      <c r="Y44" s="59">
        <v>0</v>
      </c>
      <c r="Z44" s="59">
        <v>0</v>
      </c>
      <c r="AA44" s="59">
        <v>0</v>
      </c>
      <c r="AB44" s="59">
        <v>0</v>
      </c>
      <c r="AC44" s="59">
        <v>0</v>
      </c>
      <c r="AD44" s="59">
        <v>0</v>
      </c>
      <c r="AE44" s="59">
        <v>0</v>
      </c>
      <c r="AF44" s="59">
        <v>0</v>
      </c>
      <c r="AG44" s="59">
        <v>0</v>
      </c>
      <c r="AH44" s="59">
        <v>0</v>
      </c>
      <c r="AI44" s="59">
        <v>0</v>
      </c>
      <c r="AJ44" s="59">
        <v>0</v>
      </c>
      <c r="AK44" s="59">
        <v>0</v>
      </c>
      <c r="AL44" s="59">
        <v>0</v>
      </c>
      <c r="AM44" s="59">
        <v>0</v>
      </c>
      <c r="AN44" s="59">
        <v>0</v>
      </c>
      <c r="AO44" s="59">
        <v>0</v>
      </c>
      <c r="AP44" s="59">
        <v>0</v>
      </c>
      <c r="AQ44" s="59">
        <v>0</v>
      </c>
      <c r="AR44" s="59">
        <v>0</v>
      </c>
      <c r="AS44" s="59">
        <v>0</v>
      </c>
      <c r="AT44" s="59">
        <v>0</v>
      </c>
      <c r="AU44" s="59">
        <v>0</v>
      </c>
      <c r="AV44" s="59">
        <v>0</v>
      </c>
      <c r="AW44" s="59">
        <v>0</v>
      </c>
      <c r="AX44" s="59">
        <v>0</v>
      </c>
      <c r="AY44" s="59">
        <v>0</v>
      </c>
      <c r="AZ44" s="59">
        <v>0</v>
      </c>
      <c r="BA44" s="59">
        <v>0</v>
      </c>
      <c r="BB44" s="59">
        <v>0</v>
      </c>
      <c r="BC44" s="59">
        <v>0</v>
      </c>
      <c r="BD44" s="59">
        <v>0</v>
      </c>
      <c r="BE44" s="59">
        <v>0</v>
      </c>
      <c r="BF44" s="59">
        <v>0</v>
      </c>
      <c r="BG44" s="59">
        <v>0</v>
      </c>
      <c r="BH44" s="59">
        <v>0</v>
      </c>
      <c r="BI44" s="59">
        <v>0</v>
      </c>
      <c r="BJ44" s="59">
        <v>0</v>
      </c>
      <c r="BK44" s="59">
        <v>0</v>
      </c>
      <c r="BL44" s="59">
        <v>0</v>
      </c>
      <c r="BM44" s="59">
        <v>0</v>
      </c>
      <c r="BN44" s="59">
        <v>0</v>
      </c>
      <c r="BO44" s="59">
        <v>0</v>
      </c>
      <c r="BP44" s="59">
        <v>0</v>
      </c>
      <c r="BQ44" s="59">
        <v>0</v>
      </c>
      <c r="BR44" s="59">
        <v>0</v>
      </c>
      <c r="BS44" s="59">
        <v>0</v>
      </c>
      <c r="BT44" s="59">
        <v>0</v>
      </c>
      <c r="BU44" s="59">
        <v>0</v>
      </c>
      <c r="BV44" s="59">
        <v>0</v>
      </c>
      <c r="BW44" s="59">
        <v>0</v>
      </c>
      <c r="BX44" s="59">
        <v>0</v>
      </c>
      <c r="BY44" s="59">
        <v>0</v>
      </c>
      <c r="BZ44" s="59">
        <v>0</v>
      </c>
      <c r="CA44" s="59">
        <v>0</v>
      </c>
      <c r="CB44" s="59">
        <v>0</v>
      </c>
      <c r="CC44" s="59">
        <v>0</v>
      </c>
      <c r="CD44" s="59">
        <v>0</v>
      </c>
      <c r="CE44" s="59">
        <v>0</v>
      </c>
      <c r="CF44" s="59">
        <v>0</v>
      </c>
      <c r="CG44" s="59">
        <v>0</v>
      </c>
      <c r="CH44" s="59">
        <v>0</v>
      </c>
      <c r="CI44" s="59">
        <v>0</v>
      </c>
      <c r="CJ44" s="59">
        <v>0</v>
      </c>
      <c r="CK44" s="59">
        <v>0</v>
      </c>
      <c r="CL44" s="59">
        <v>0</v>
      </c>
      <c r="CM44" s="59">
        <v>0</v>
      </c>
      <c r="CN44" s="59">
        <v>0</v>
      </c>
      <c r="CO44" s="59">
        <v>0</v>
      </c>
      <c r="CP44" s="59">
        <v>0</v>
      </c>
      <c r="CQ44" s="21" t="s">
        <v>78</v>
      </c>
    </row>
    <row r="45" spans="1:95" ht="54.95" customHeight="1">
      <c r="A45" s="33" t="s">
        <v>67</v>
      </c>
      <c r="B45" s="34" t="s">
        <v>114</v>
      </c>
      <c r="C45" s="60" t="s">
        <v>150</v>
      </c>
      <c r="D45" s="59" t="s">
        <v>78</v>
      </c>
      <c r="E45" s="19" t="s">
        <v>78</v>
      </c>
      <c r="F45" s="19" t="s">
        <v>78</v>
      </c>
      <c r="G45" s="59" t="s">
        <v>78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59">
        <v>0</v>
      </c>
      <c r="O45" s="59">
        <v>0</v>
      </c>
      <c r="P45" s="59">
        <v>0</v>
      </c>
      <c r="Q45" s="59">
        <v>0</v>
      </c>
      <c r="R45" s="59">
        <v>0</v>
      </c>
      <c r="S45" s="59">
        <v>0</v>
      </c>
      <c r="T45" s="59">
        <v>0</v>
      </c>
      <c r="U45" s="59">
        <v>0</v>
      </c>
      <c r="V45" s="59">
        <v>0</v>
      </c>
      <c r="W45" s="59">
        <v>0</v>
      </c>
      <c r="X45" s="59">
        <v>0</v>
      </c>
      <c r="Y45" s="59">
        <v>0</v>
      </c>
      <c r="Z45" s="59">
        <v>0</v>
      </c>
      <c r="AA45" s="59">
        <v>0</v>
      </c>
      <c r="AB45" s="59">
        <v>0</v>
      </c>
      <c r="AC45" s="59">
        <v>0</v>
      </c>
      <c r="AD45" s="59">
        <v>0</v>
      </c>
      <c r="AE45" s="59">
        <v>0</v>
      </c>
      <c r="AF45" s="59">
        <v>0</v>
      </c>
      <c r="AG45" s="59">
        <v>0</v>
      </c>
      <c r="AH45" s="59">
        <v>0</v>
      </c>
      <c r="AI45" s="59">
        <v>0</v>
      </c>
      <c r="AJ45" s="59">
        <v>0</v>
      </c>
      <c r="AK45" s="59">
        <v>0</v>
      </c>
      <c r="AL45" s="59">
        <v>0</v>
      </c>
      <c r="AM45" s="59">
        <v>0</v>
      </c>
      <c r="AN45" s="59">
        <v>0</v>
      </c>
      <c r="AO45" s="59">
        <v>0</v>
      </c>
      <c r="AP45" s="59">
        <v>0</v>
      </c>
      <c r="AQ45" s="59">
        <v>0</v>
      </c>
      <c r="AR45" s="59">
        <v>0</v>
      </c>
      <c r="AS45" s="59">
        <v>0</v>
      </c>
      <c r="AT45" s="59">
        <v>0</v>
      </c>
      <c r="AU45" s="59">
        <v>0</v>
      </c>
      <c r="AV45" s="59">
        <v>0</v>
      </c>
      <c r="AW45" s="59">
        <v>0</v>
      </c>
      <c r="AX45" s="59">
        <v>0</v>
      </c>
      <c r="AY45" s="59">
        <v>0</v>
      </c>
      <c r="AZ45" s="59">
        <v>0</v>
      </c>
      <c r="BA45" s="59">
        <v>0</v>
      </c>
      <c r="BB45" s="59">
        <v>0</v>
      </c>
      <c r="BC45" s="59">
        <v>0</v>
      </c>
      <c r="BD45" s="59">
        <v>0</v>
      </c>
      <c r="BE45" s="59">
        <v>0</v>
      </c>
      <c r="BF45" s="59">
        <v>0</v>
      </c>
      <c r="BG45" s="59">
        <v>0</v>
      </c>
      <c r="BH45" s="59">
        <v>0</v>
      </c>
      <c r="BI45" s="59">
        <v>0</v>
      </c>
      <c r="BJ45" s="59">
        <v>0</v>
      </c>
      <c r="BK45" s="59">
        <v>0</v>
      </c>
      <c r="BL45" s="59">
        <v>0</v>
      </c>
      <c r="BM45" s="59">
        <v>0</v>
      </c>
      <c r="BN45" s="59">
        <v>0</v>
      </c>
      <c r="BO45" s="59">
        <v>0</v>
      </c>
      <c r="BP45" s="59">
        <v>0</v>
      </c>
      <c r="BQ45" s="59">
        <v>0</v>
      </c>
      <c r="BR45" s="59">
        <v>0</v>
      </c>
      <c r="BS45" s="59">
        <v>0</v>
      </c>
      <c r="BT45" s="59">
        <v>0</v>
      </c>
      <c r="BU45" s="59">
        <v>0</v>
      </c>
      <c r="BV45" s="59">
        <v>0</v>
      </c>
      <c r="BW45" s="59">
        <v>0</v>
      </c>
      <c r="BX45" s="59">
        <v>0</v>
      </c>
      <c r="BY45" s="59">
        <v>0</v>
      </c>
      <c r="BZ45" s="59">
        <v>0</v>
      </c>
      <c r="CA45" s="59">
        <v>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59">
        <v>0</v>
      </c>
      <c r="CM45" s="59">
        <v>0</v>
      </c>
      <c r="CN45" s="59">
        <v>0</v>
      </c>
      <c r="CO45" s="59">
        <v>0</v>
      </c>
      <c r="CP45" s="59">
        <v>0</v>
      </c>
      <c r="CQ45" s="21" t="s">
        <v>78</v>
      </c>
    </row>
    <row r="46" spans="1:95" ht="54.95" customHeight="1">
      <c r="A46" s="33" t="s">
        <v>50</v>
      </c>
      <c r="B46" s="34" t="s">
        <v>115</v>
      </c>
      <c r="C46" s="60" t="s">
        <v>150</v>
      </c>
      <c r="D46" s="59" t="s">
        <v>78</v>
      </c>
      <c r="E46" s="19" t="s">
        <v>78</v>
      </c>
      <c r="F46" s="19" t="s">
        <v>78</v>
      </c>
      <c r="G46" s="59" t="s">
        <v>78</v>
      </c>
      <c r="H46" s="59">
        <f>H47+H54+H67+H76</f>
        <v>0</v>
      </c>
      <c r="I46" s="59">
        <f>I47+I54+I67+I76</f>
        <v>0</v>
      </c>
      <c r="J46" s="59">
        <v>0</v>
      </c>
      <c r="K46" s="59">
        <f>K47+K54+K67+K76</f>
        <v>0</v>
      </c>
      <c r="L46" s="59">
        <f>L47+L54+L67+L76</f>
        <v>0</v>
      </c>
      <c r="M46" s="59">
        <v>0</v>
      </c>
      <c r="N46" s="59">
        <v>0</v>
      </c>
      <c r="O46" s="59">
        <f t="shared" ref="O46:W46" si="284">O47+O54</f>
        <v>9.79209</v>
      </c>
      <c r="P46" s="59">
        <f t="shared" ref="P46:Q46" si="285">P47+P54</f>
        <v>879.26299999999992</v>
      </c>
      <c r="Q46" s="59">
        <f t="shared" si="285"/>
        <v>915.23300000000006</v>
      </c>
      <c r="R46" s="59">
        <f t="shared" si="284"/>
        <v>980.60458999999992</v>
      </c>
      <c r="S46" s="59">
        <f t="shared" si="284"/>
        <v>1027.03521</v>
      </c>
      <c r="T46" s="59">
        <f t="shared" ref="T46" si="286">T47+T54</f>
        <v>516.41499999999996</v>
      </c>
      <c r="U46" s="59">
        <f t="shared" si="284"/>
        <v>555.4949798027377</v>
      </c>
      <c r="V46" s="59">
        <f t="shared" si="284"/>
        <v>105.34699999999999</v>
      </c>
      <c r="W46" s="59">
        <f t="shared" si="284"/>
        <v>153.99</v>
      </c>
      <c r="X46" s="59">
        <f>X47+X54</f>
        <v>199.67778853273774</v>
      </c>
      <c r="Y46" s="59">
        <f t="shared" ref="Y46" si="287">Y47+Y54</f>
        <v>110.3052</v>
      </c>
      <c r="Z46" s="59">
        <f t="shared" ref="Z46" si="288">Z47+Z54</f>
        <v>0</v>
      </c>
      <c r="AA46" s="59">
        <f t="shared" ref="AA46" si="289">AA47+AA54</f>
        <v>0</v>
      </c>
      <c r="AB46" s="59">
        <f t="shared" ref="AB46" si="290">AB47+AB54</f>
        <v>21.599</v>
      </c>
      <c r="AC46" s="59">
        <f t="shared" ref="AC46" si="291">AC47+AC54</f>
        <v>88.706199999999995</v>
      </c>
      <c r="AD46" s="59">
        <f t="shared" ref="AD46" si="292">AD47+AD54</f>
        <v>96.362913120000002</v>
      </c>
      <c r="AE46" s="59">
        <f t="shared" ref="AE46:AF46" si="293">AE47+AE54</f>
        <v>0</v>
      </c>
      <c r="AF46" s="59">
        <f t="shared" si="293"/>
        <v>0</v>
      </c>
      <c r="AG46" s="59">
        <f t="shared" ref="AG46" si="294">AG47+AG54</f>
        <v>21.599</v>
      </c>
      <c r="AH46" s="59">
        <f t="shared" ref="AH46:AM46" si="295">AH47+AH54</f>
        <v>74.763913119999998</v>
      </c>
      <c r="AI46" s="59">
        <f t="shared" si="295"/>
        <v>38.802999999999997</v>
      </c>
      <c r="AJ46" s="59">
        <f t="shared" si="295"/>
        <v>0</v>
      </c>
      <c r="AK46" s="59">
        <f t="shared" si="295"/>
        <v>0</v>
      </c>
      <c r="AL46" s="59">
        <f t="shared" si="295"/>
        <v>25.919</v>
      </c>
      <c r="AM46" s="59">
        <f t="shared" si="295"/>
        <v>12.884</v>
      </c>
      <c r="AN46" s="59">
        <f t="shared" ref="AN46" si="296">AN47+AN54</f>
        <v>249.66218814999999</v>
      </c>
      <c r="AO46" s="59">
        <f t="shared" ref="AO46:AP46" si="297">AO47+AO54</f>
        <v>0</v>
      </c>
      <c r="AP46" s="59">
        <f t="shared" si="297"/>
        <v>0</v>
      </c>
      <c r="AQ46" s="59">
        <f t="shared" ref="AQ46" si="298">AQ47+AQ54</f>
        <v>25.919</v>
      </c>
      <c r="AR46" s="59">
        <f t="shared" ref="AR46:AW46" si="299">AR47+AR54</f>
        <v>223.74318814999998</v>
      </c>
      <c r="AS46" s="59">
        <f t="shared" si="299"/>
        <v>38.475999999999999</v>
      </c>
      <c r="AT46" s="59">
        <f t="shared" si="299"/>
        <v>0</v>
      </c>
      <c r="AU46" s="59">
        <f t="shared" si="299"/>
        <v>0</v>
      </c>
      <c r="AV46" s="59">
        <f t="shared" si="299"/>
        <v>38.396000000000001</v>
      </c>
      <c r="AW46" s="59">
        <f t="shared" si="299"/>
        <v>0.08</v>
      </c>
      <c r="AX46" s="59">
        <f t="shared" ref="AX46" si="300">AX47+AX54</f>
        <v>52.268508451430002</v>
      </c>
      <c r="AY46" s="59">
        <f t="shared" ref="AY46:AZ46" si="301">AY47+AY54</f>
        <v>0</v>
      </c>
      <c r="AZ46" s="59">
        <f t="shared" si="301"/>
        <v>0</v>
      </c>
      <c r="BA46" s="59">
        <f t="shared" ref="BA46" si="302">BA47+BA54</f>
        <v>49.975180751935206</v>
      </c>
      <c r="BB46" s="59">
        <f t="shared" ref="BB46:BG46" si="303">BB47+BB54</f>
        <v>2.293327699494796</v>
      </c>
      <c r="BC46" s="59">
        <f t="shared" si="303"/>
        <v>42.651999999999994</v>
      </c>
      <c r="BD46" s="59">
        <f t="shared" si="303"/>
        <v>0</v>
      </c>
      <c r="BE46" s="59">
        <f t="shared" si="303"/>
        <v>0</v>
      </c>
      <c r="BF46" s="59">
        <f t="shared" si="303"/>
        <v>38.395999999999994</v>
      </c>
      <c r="BG46" s="59">
        <f t="shared" si="303"/>
        <v>4.2560000000000002</v>
      </c>
      <c r="BH46" s="59">
        <f t="shared" ref="BH46" si="304">BH47+BH54</f>
        <v>71.751189792967764</v>
      </c>
      <c r="BI46" s="59">
        <f t="shared" ref="BI46:BJ46" si="305">BI47+BI54</f>
        <v>0</v>
      </c>
      <c r="BJ46" s="59">
        <f t="shared" si="305"/>
        <v>0</v>
      </c>
      <c r="BK46" s="59">
        <f t="shared" ref="BK46" si="306">BK47+BK54</f>
        <v>71.242189792967764</v>
      </c>
      <c r="BL46" s="59">
        <f t="shared" ref="BL46:BQ46" si="307">BL47+BL54</f>
        <v>0.50900000000000001</v>
      </c>
      <c r="BM46" s="59">
        <f t="shared" si="307"/>
        <v>36.992000000000004</v>
      </c>
      <c r="BN46" s="59">
        <f t="shared" si="307"/>
        <v>0</v>
      </c>
      <c r="BO46" s="59">
        <f t="shared" si="307"/>
        <v>0</v>
      </c>
      <c r="BP46" s="59">
        <f t="shared" si="307"/>
        <v>36.992000000000004</v>
      </c>
      <c r="BQ46" s="59">
        <f t="shared" si="307"/>
        <v>0</v>
      </c>
      <c r="BR46" s="59">
        <f t="shared" ref="BR46" si="308">BR47+BR54</f>
        <v>49.37434715036575</v>
      </c>
      <c r="BS46" s="59">
        <f t="shared" ref="BS46:BT46" si="309">BS47+BS54</f>
        <v>0</v>
      </c>
      <c r="BT46" s="59">
        <f t="shared" si="309"/>
        <v>0</v>
      </c>
      <c r="BU46" s="59">
        <f t="shared" ref="BU46" si="310">BU47+BU54</f>
        <v>49.37434715036575</v>
      </c>
      <c r="BV46" s="59">
        <f t="shared" ref="BV46:CA46" si="311">BV47+BV54</f>
        <v>0</v>
      </c>
      <c r="BW46" s="59">
        <f t="shared" si="311"/>
        <v>35.869999999999997</v>
      </c>
      <c r="BX46" s="59">
        <f t="shared" si="311"/>
        <v>0</v>
      </c>
      <c r="BY46" s="59">
        <f t="shared" si="311"/>
        <v>0</v>
      </c>
      <c r="BZ46" s="59">
        <f t="shared" si="311"/>
        <v>34.759</v>
      </c>
      <c r="CA46" s="59">
        <f t="shared" si="311"/>
        <v>1.111</v>
      </c>
      <c r="CB46" s="59">
        <f t="shared" ref="CB46" si="312">CB47+CB54</f>
        <v>26.283743137974184</v>
      </c>
      <c r="CC46" s="59">
        <f t="shared" ref="CC46:CD46" si="313">CC47+CC54</f>
        <v>0</v>
      </c>
      <c r="CD46" s="59">
        <f t="shared" si="313"/>
        <v>0</v>
      </c>
      <c r="CE46" s="59">
        <f t="shared" ref="CE46" si="314">CE47+CE54</f>
        <v>26.283743137974184</v>
      </c>
      <c r="CF46" s="59">
        <f t="shared" ref="CF46" si="315">CF47+CF54</f>
        <v>0</v>
      </c>
      <c r="CG46" s="59">
        <f t="shared" ref="CG46" si="316">CG47+CG54</f>
        <v>192.79300000000001</v>
      </c>
      <c r="CH46" s="59">
        <f t="shared" ref="CH46" si="317">CH47+CH54</f>
        <v>0</v>
      </c>
      <c r="CI46" s="59">
        <f t="shared" ref="CI46" si="318">CI47+CI54</f>
        <v>0</v>
      </c>
      <c r="CJ46" s="59">
        <f t="shared" ref="CJ46" si="319">CJ47+CJ54</f>
        <v>174.46200000000002</v>
      </c>
      <c r="CK46" s="59">
        <f t="shared" ref="CK46" si="320">CK47+CK54</f>
        <v>18.331</v>
      </c>
      <c r="CL46" s="59">
        <f t="shared" ref="CL46" si="321">CL47+CL54</f>
        <v>199.67778853273774</v>
      </c>
      <c r="CM46" s="59">
        <f t="shared" ref="CM46:CN46" si="322">CM47+CM54</f>
        <v>0</v>
      </c>
      <c r="CN46" s="59">
        <f t="shared" si="322"/>
        <v>0</v>
      </c>
      <c r="CO46" s="59">
        <f t="shared" ref="CO46" si="323">CO47+CO54</f>
        <v>196.87546083324293</v>
      </c>
      <c r="CP46" s="59">
        <f t="shared" ref="CP46" si="324">CP47+CP54</f>
        <v>2.8023276994947959</v>
      </c>
      <c r="CQ46" s="21" t="s">
        <v>78</v>
      </c>
    </row>
    <row r="47" spans="1:95" ht="54.95" customHeight="1">
      <c r="A47" s="33" t="s">
        <v>55</v>
      </c>
      <c r="B47" s="34" t="s">
        <v>116</v>
      </c>
      <c r="C47" s="60" t="s">
        <v>150</v>
      </c>
      <c r="D47" s="59" t="s">
        <v>78</v>
      </c>
      <c r="E47" s="19" t="s">
        <v>78</v>
      </c>
      <c r="F47" s="19" t="s">
        <v>78</v>
      </c>
      <c r="G47" s="59" t="s">
        <v>78</v>
      </c>
      <c r="H47" s="59">
        <f t="shared" ref="H47:J47" si="325">H49+H48</f>
        <v>0</v>
      </c>
      <c r="I47" s="59">
        <f t="shared" si="325"/>
        <v>0</v>
      </c>
      <c r="J47" s="59">
        <f t="shared" si="325"/>
        <v>0</v>
      </c>
      <c r="K47" s="59">
        <f t="shared" ref="H47:M47" si="326">K49+K48</f>
        <v>0</v>
      </c>
      <c r="L47" s="59">
        <f t="shared" si="326"/>
        <v>0</v>
      </c>
      <c r="M47" s="59">
        <f t="shared" si="326"/>
        <v>0</v>
      </c>
      <c r="N47" s="59">
        <v>0</v>
      </c>
      <c r="O47" s="59">
        <f t="shared" ref="O47:W47" si="327">O48+O49</f>
        <v>0</v>
      </c>
      <c r="P47" s="59">
        <f t="shared" ref="P47:Q47" si="328">P48+P49</f>
        <v>272.911</v>
      </c>
      <c r="Q47" s="59">
        <f t="shared" si="328"/>
        <v>278.21600000000001</v>
      </c>
      <c r="R47" s="59">
        <f t="shared" si="327"/>
        <v>374.62383</v>
      </c>
      <c r="S47" s="59">
        <f t="shared" si="327"/>
        <v>392.92268000000001</v>
      </c>
      <c r="T47" s="59">
        <f t="shared" ref="T47" si="329">T48+T49</f>
        <v>270.12799999999999</v>
      </c>
      <c r="U47" s="59">
        <f t="shared" si="327"/>
        <v>297.65682641875003</v>
      </c>
      <c r="V47" s="59">
        <f t="shared" si="327"/>
        <v>0</v>
      </c>
      <c r="W47" s="59">
        <f t="shared" si="327"/>
        <v>30.728999999999999</v>
      </c>
      <c r="X47" s="59">
        <f>X48+X49</f>
        <v>72.197810778750011</v>
      </c>
      <c r="Y47" s="59">
        <f t="shared" ref="Y47:CH47" si="330">Y48+Y49</f>
        <v>0</v>
      </c>
      <c r="Z47" s="59">
        <f t="shared" si="330"/>
        <v>0</v>
      </c>
      <c r="AA47" s="59">
        <f t="shared" si="330"/>
        <v>0</v>
      </c>
      <c r="AB47" s="59">
        <f t="shared" si="330"/>
        <v>0</v>
      </c>
      <c r="AC47" s="59">
        <f t="shared" si="330"/>
        <v>0</v>
      </c>
      <c r="AD47" s="59">
        <f t="shared" si="330"/>
        <v>0</v>
      </c>
      <c r="AE47" s="59">
        <f t="shared" si="330"/>
        <v>0</v>
      </c>
      <c r="AF47" s="59">
        <f t="shared" si="330"/>
        <v>0</v>
      </c>
      <c r="AG47" s="59">
        <f t="shared" si="330"/>
        <v>0</v>
      </c>
      <c r="AH47" s="59">
        <f t="shared" si="330"/>
        <v>0</v>
      </c>
      <c r="AI47" s="59">
        <f t="shared" ref="AI47:AM47" si="331">AI48+AI49</f>
        <v>14.106</v>
      </c>
      <c r="AJ47" s="59">
        <f t="shared" si="331"/>
        <v>0</v>
      </c>
      <c r="AK47" s="59">
        <f t="shared" si="331"/>
        <v>0</v>
      </c>
      <c r="AL47" s="59">
        <f t="shared" si="331"/>
        <v>1.222</v>
      </c>
      <c r="AM47" s="59">
        <f t="shared" si="331"/>
        <v>12.884</v>
      </c>
      <c r="AN47" s="59">
        <f t="shared" si="330"/>
        <v>225.45901563999999</v>
      </c>
      <c r="AO47" s="59">
        <f t="shared" si="330"/>
        <v>0</v>
      </c>
      <c r="AP47" s="59">
        <f t="shared" si="330"/>
        <v>0</v>
      </c>
      <c r="AQ47" s="59">
        <f t="shared" si="330"/>
        <v>1.7158274899999988</v>
      </c>
      <c r="AR47" s="59">
        <f t="shared" si="330"/>
        <v>223.74318814999998</v>
      </c>
      <c r="AS47" s="59">
        <f t="shared" ref="AS47:AW47" si="332">AS48+AS49</f>
        <v>30.728999999999999</v>
      </c>
      <c r="AT47" s="59">
        <f t="shared" si="332"/>
        <v>0</v>
      </c>
      <c r="AU47" s="59">
        <f t="shared" si="332"/>
        <v>0</v>
      </c>
      <c r="AV47" s="59">
        <f t="shared" si="332"/>
        <v>30.649000000000001</v>
      </c>
      <c r="AW47" s="59">
        <f t="shared" si="332"/>
        <v>0.08</v>
      </c>
      <c r="AX47" s="59">
        <f t="shared" si="330"/>
        <v>41.072560778750002</v>
      </c>
      <c r="AY47" s="59">
        <f t="shared" si="330"/>
        <v>0</v>
      </c>
      <c r="AZ47" s="59">
        <f t="shared" si="330"/>
        <v>0</v>
      </c>
      <c r="BA47" s="59">
        <f t="shared" si="330"/>
        <v>38.779233079255206</v>
      </c>
      <c r="BB47" s="59">
        <f t="shared" si="330"/>
        <v>2.293327699494796</v>
      </c>
      <c r="BC47" s="59">
        <f t="shared" ref="BC47:BG47" si="333">BC48+BC49</f>
        <v>0</v>
      </c>
      <c r="BD47" s="59">
        <f t="shared" si="333"/>
        <v>0</v>
      </c>
      <c r="BE47" s="59">
        <f t="shared" si="333"/>
        <v>0</v>
      </c>
      <c r="BF47" s="59">
        <f t="shared" si="333"/>
        <v>0</v>
      </c>
      <c r="BG47" s="59">
        <f t="shared" si="333"/>
        <v>0</v>
      </c>
      <c r="BH47" s="59">
        <f t="shared" si="330"/>
        <v>31.125249999999998</v>
      </c>
      <c r="BI47" s="59">
        <f t="shared" si="330"/>
        <v>0</v>
      </c>
      <c r="BJ47" s="59">
        <f t="shared" si="330"/>
        <v>0</v>
      </c>
      <c r="BK47" s="59">
        <f t="shared" si="330"/>
        <v>30.616249999999997</v>
      </c>
      <c r="BL47" s="59">
        <f t="shared" si="330"/>
        <v>0.50900000000000001</v>
      </c>
      <c r="BM47" s="59">
        <f t="shared" ref="BM47:BQ47" si="334">BM48+BM49</f>
        <v>0</v>
      </c>
      <c r="BN47" s="59">
        <f t="shared" si="334"/>
        <v>0</v>
      </c>
      <c r="BO47" s="59">
        <f t="shared" si="334"/>
        <v>0</v>
      </c>
      <c r="BP47" s="59">
        <f t="shared" si="334"/>
        <v>0</v>
      </c>
      <c r="BQ47" s="59">
        <f t="shared" si="334"/>
        <v>0</v>
      </c>
      <c r="BR47" s="59">
        <f t="shared" si="330"/>
        <v>0</v>
      </c>
      <c r="BS47" s="59">
        <f t="shared" si="330"/>
        <v>0</v>
      </c>
      <c r="BT47" s="59">
        <f t="shared" si="330"/>
        <v>0</v>
      </c>
      <c r="BU47" s="59">
        <f t="shared" si="330"/>
        <v>0</v>
      </c>
      <c r="BV47" s="59">
        <f t="shared" si="330"/>
        <v>0</v>
      </c>
      <c r="BW47" s="59">
        <f t="shared" ref="BW47:CA47" si="335">BW48+BW49</f>
        <v>0</v>
      </c>
      <c r="BX47" s="59">
        <f t="shared" si="335"/>
        <v>0</v>
      </c>
      <c r="BY47" s="59">
        <f t="shared" si="335"/>
        <v>0</v>
      </c>
      <c r="BZ47" s="59">
        <f t="shared" si="335"/>
        <v>0</v>
      </c>
      <c r="CA47" s="59">
        <f t="shared" si="335"/>
        <v>0</v>
      </c>
      <c r="CB47" s="59">
        <f t="shared" si="330"/>
        <v>0</v>
      </c>
      <c r="CC47" s="59">
        <f t="shared" si="330"/>
        <v>0</v>
      </c>
      <c r="CD47" s="59">
        <f t="shared" si="330"/>
        <v>0</v>
      </c>
      <c r="CE47" s="59">
        <f t="shared" si="330"/>
        <v>0</v>
      </c>
      <c r="CF47" s="59">
        <f t="shared" si="330"/>
        <v>0</v>
      </c>
      <c r="CG47" s="59">
        <f t="shared" si="330"/>
        <v>44.835000000000001</v>
      </c>
      <c r="CH47" s="59">
        <f t="shared" si="330"/>
        <v>0</v>
      </c>
      <c r="CI47" s="59">
        <f t="shared" ref="CI47:CP47" si="336">CI48+CI49</f>
        <v>0</v>
      </c>
      <c r="CJ47" s="59">
        <f t="shared" si="336"/>
        <v>31.871000000000002</v>
      </c>
      <c r="CK47" s="59">
        <f t="shared" si="336"/>
        <v>12.964</v>
      </c>
      <c r="CL47" s="59">
        <f t="shared" si="336"/>
        <v>72.197810778750011</v>
      </c>
      <c r="CM47" s="59">
        <f t="shared" si="336"/>
        <v>0</v>
      </c>
      <c r="CN47" s="59">
        <f t="shared" si="336"/>
        <v>0</v>
      </c>
      <c r="CO47" s="59">
        <f t="shared" si="336"/>
        <v>69.3954830792552</v>
      </c>
      <c r="CP47" s="59">
        <f t="shared" si="336"/>
        <v>2.8023276994947959</v>
      </c>
      <c r="CQ47" s="21" t="s">
        <v>78</v>
      </c>
    </row>
    <row r="48" spans="1:95" ht="54.95" customHeight="1">
      <c r="A48" s="33" t="s">
        <v>68</v>
      </c>
      <c r="B48" s="34" t="s">
        <v>117</v>
      </c>
      <c r="C48" s="60" t="s">
        <v>150</v>
      </c>
      <c r="D48" s="59" t="s">
        <v>78</v>
      </c>
      <c r="E48" s="59" t="s">
        <v>78</v>
      </c>
      <c r="F48" s="59" t="s">
        <v>78</v>
      </c>
      <c r="G48" s="59" t="s">
        <v>78</v>
      </c>
      <c r="H48" s="59">
        <v>0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  <c r="O48" s="59">
        <v>0</v>
      </c>
      <c r="P48" s="59">
        <v>0</v>
      </c>
      <c r="Q48" s="59">
        <v>0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59">
        <v>0</v>
      </c>
      <c r="X48" s="59">
        <v>0</v>
      </c>
      <c r="Y48" s="59">
        <v>0</v>
      </c>
      <c r="Z48" s="59">
        <v>0</v>
      </c>
      <c r="AA48" s="59">
        <v>0</v>
      </c>
      <c r="AB48" s="59">
        <v>0</v>
      </c>
      <c r="AC48" s="59">
        <v>0</v>
      </c>
      <c r="AD48" s="59">
        <v>0</v>
      </c>
      <c r="AE48" s="59">
        <v>0</v>
      </c>
      <c r="AF48" s="59">
        <v>0</v>
      </c>
      <c r="AG48" s="59">
        <v>0</v>
      </c>
      <c r="AH48" s="59">
        <v>0</v>
      </c>
      <c r="AI48" s="59">
        <v>0</v>
      </c>
      <c r="AJ48" s="59">
        <v>0</v>
      </c>
      <c r="AK48" s="59">
        <v>0</v>
      </c>
      <c r="AL48" s="59">
        <v>0</v>
      </c>
      <c r="AM48" s="59">
        <v>0</v>
      </c>
      <c r="AN48" s="59">
        <v>0</v>
      </c>
      <c r="AO48" s="59">
        <v>0</v>
      </c>
      <c r="AP48" s="59">
        <v>0</v>
      </c>
      <c r="AQ48" s="59">
        <v>0</v>
      </c>
      <c r="AR48" s="59">
        <v>0</v>
      </c>
      <c r="AS48" s="59">
        <v>0</v>
      </c>
      <c r="AT48" s="59">
        <v>0</v>
      </c>
      <c r="AU48" s="59">
        <v>0</v>
      </c>
      <c r="AV48" s="59">
        <v>0</v>
      </c>
      <c r="AW48" s="59">
        <v>0</v>
      </c>
      <c r="AX48" s="59">
        <v>0</v>
      </c>
      <c r="AY48" s="59">
        <v>0</v>
      </c>
      <c r="AZ48" s="59">
        <v>0</v>
      </c>
      <c r="BA48" s="59">
        <v>0</v>
      </c>
      <c r="BB48" s="59">
        <v>0</v>
      </c>
      <c r="BC48" s="59">
        <v>0</v>
      </c>
      <c r="BD48" s="59">
        <v>0</v>
      </c>
      <c r="BE48" s="59">
        <v>0</v>
      </c>
      <c r="BF48" s="59">
        <v>0</v>
      </c>
      <c r="BG48" s="59">
        <v>0</v>
      </c>
      <c r="BH48" s="59">
        <v>0</v>
      </c>
      <c r="BI48" s="59">
        <v>0</v>
      </c>
      <c r="BJ48" s="59">
        <v>0</v>
      </c>
      <c r="BK48" s="59">
        <v>0</v>
      </c>
      <c r="BL48" s="59">
        <v>0</v>
      </c>
      <c r="BM48" s="59">
        <v>0</v>
      </c>
      <c r="BN48" s="59">
        <v>0</v>
      </c>
      <c r="BO48" s="59">
        <v>0</v>
      </c>
      <c r="BP48" s="59">
        <v>0</v>
      </c>
      <c r="BQ48" s="59">
        <v>0</v>
      </c>
      <c r="BR48" s="59">
        <v>0</v>
      </c>
      <c r="BS48" s="59">
        <v>0</v>
      </c>
      <c r="BT48" s="59">
        <v>0</v>
      </c>
      <c r="BU48" s="59">
        <v>0</v>
      </c>
      <c r="BV48" s="59">
        <v>0</v>
      </c>
      <c r="BW48" s="59">
        <v>0</v>
      </c>
      <c r="BX48" s="59">
        <v>0</v>
      </c>
      <c r="BY48" s="59">
        <v>0</v>
      </c>
      <c r="BZ48" s="59">
        <v>0</v>
      </c>
      <c r="CA48" s="59">
        <v>0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59">
        <v>0</v>
      </c>
      <c r="CM48" s="59">
        <v>0</v>
      </c>
      <c r="CN48" s="59">
        <v>0</v>
      </c>
      <c r="CO48" s="59">
        <v>0</v>
      </c>
      <c r="CP48" s="59">
        <v>0</v>
      </c>
      <c r="CQ48" s="21" t="s">
        <v>78</v>
      </c>
    </row>
    <row r="49" spans="1:103" ht="54.95" customHeight="1">
      <c r="A49" s="33" t="s">
        <v>69</v>
      </c>
      <c r="B49" s="34" t="s">
        <v>118</v>
      </c>
      <c r="C49" s="60" t="s">
        <v>150</v>
      </c>
      <c r="D49" s="59" t="s">
        <v>78</v>
      </c>
      <c r="E49" s="59" t="s">
        <v>78</v>
      </c>
      <c r="F49" s="59" t="s">
        <v>78</v>
      </c>
      <c r="G49" s="59" t="s">
        <v>78</v>
      </c>
      <c r="H49" s="59">
        <f t="shared" ref="H49" si="337">SUM(H50:H53)</f>
        <v>0</v>
      </c>
      <c r="I49" s="59">
        <f t="shared" ref="I49" si="338">SUM(I50:I53)</f>
        <v>0</v>
      </c>
      <c r="J49" s="59">
        <f t="shared" ref="J49" si="339">SUM(J50:J53)</f>
        <v>0</v>
      </c>
      <c r="K49" s="59">
        <f t="shared" ref="I49:BT49" si="340">SUM(K50:K53)</f>
        <v>0</v>
      </c>
      <c r="L49" s="59">
        <f t="shared" si="340"/>
        <v>0</v>
      </c>
      <c r="M49" s="59">
        <f t="shared" si="340"/>
        <v>0</v>
      </c>
      <c r="N49" s="59">
        <f t="shared" si="340"/>
        <v>0</v>
      </c>
      <c r="O49" s="59">
        <f t="shared" si="340"/>
        <v>0</v>
      </c>
      <c r="P49" s="59">
        <f t="shared" ref="P49" si="341">SUM(P50:P53)</f>
        <v>272.911</v>
      </c>
      <c r="Q49" s="59">
        <f t="shared" ref="Q49" si="342">SUM(Q50:Q53)</f>
        <v>278.21600000000001</v>
      </c>
      <c r="R49" s="59">
        <f t="shared" si="340"/>
        <v>374.62383</v>
      </c>
      <c r="S49" s="59">
        <f t="shared" si="340"/>
        <v>392.92268000000001</v>
      </c>
      <c r="T49" s="59">
        <f t="shared" si="340"/>
        <v>270.12799999999999</v>
      </c>
      <c r="U49" s="59">
        <f t="shared" si="340"/>
        <v>297.65682641875003</v>
      </c>
      <c r="V49" s="59">
        <f t="shared" si="340"/>
        <v>0</v>
      </c>
      <c r="W49" s="59">
        <f t="shared" si="340"/>
        <v>30.728999999999999</v>
      </c>
      <c r="X49" s="59">
        <f t="shared" si="340"/>
        <v>72.197810778750011</v>
      </c>
      <c r="Y49" s="59">
        <f t="shared" si="340"/>
        <v>0</v>
      </c>
      <c r="Z49" s="59">
        <f t="shared" si="340"/>
        <v>0</v>
      </c>
      <c r="AA49" s="59">
        <f t="shared" si="340"/>
        <v>0</v>
      </c>
      <c r="AB49" s="59">
        <f t="shared" si="340"/>
        <v>0</v>
      </c>
      <c r="AC49" s="59">
        <f t="shared" si="340"/>
        <v>0</v>
      </c>
      <c r="AD49" s="59">
        <f t="shared" si="340"/>
        <v>0</v>
      </c>
      <c r="AE49" s="59">
        <f t="shared" si="340"/>
        <v>0</v>
      </c>
      <c r="AF49" s="59">
        <f t="shared" si="340"/>
        <v>0</v>
      </c>
      <c r="AG49" s="59">
        <f t="shared" si="340"/>
        <v>0</v>
      </c>
      <c r="AH49" s="59">
        <f t="shared" si="340"/>
        <v>0</v>
      </c>
      <c r="AI49" s="59">
        <f t="shared" ref="AI49" si="343">SUM(AI50:AI53)</f>
        <v>14.106</v>
      </c>
      <c r="AJ49" s="59">
        <f t="shared" ref="AJ49" si="344">SUM(AJ50:AJ53)</f>
        <v>0</v>
      </c>
      <c r="AK49" s="59">
        <f t="shared" ref="AK49" si="345">SUM(AK50:AK53)</f>
        <v>0</v>
      </c>
      <c r="AL49" s="59">
        <f t="shared" ref="AL49" si="346">SUM(AL50:AL53)</f>
        <v>1.222</v>
      </c>
      <c r="AM49" s="59">
        <f t="shared" ref="AM49" si="347">SUM(AM50:AM53)</f>
        <v>12.884</v>
      </c>
      <c r="AN49" s="59">
        <f t="shared" si="340"/>
        <v>225.45901563999999</v>
      </c>
      <c r="AO49" s="59">
        <f t="shared" si="340"/>
        <v>0</v>
      </c>
      <c r="AP49" s="59">
        <f t="shared" si="340"/>
        <v>0</v>
      </c>
      <c r="AQ49" s="59">
        <f t="shared" si="340"/>
        <v>1.7158274899999988</v>
      </c>
      <c r="AR49" s="59">
        <f t="shared" si="340"/>
        <v>223.74318814999998</v>
      </c>
      <c r="AS49" s="59">
        <f t="shared" ref="AS49" si="348">SUM(AS50:AS53)</f>
        <v>30.728999999999999</v>
      </c>
      <c r="AT49" s="59">
        <f t="shared" ref="AT49" si="349">SUM(AT50:AT53)</f>
        <v>0</v>
      </c>
      <c r="AU49" s="59">
        <f t="shared" ref="AU49" si="350">SUM(AU50:AU53)</f>
        <v>0</v>
      </c>
      <c r="AV49" s="59">
        <f t="shared" ref="AV49" si="351">SUM(AV50:AV53)</f>
        <v>30.649000000000001</v>
      </c>
      <c r="AW49" s="59">
        <f t="shared" ref="AW49" si="352">SUM(AW50:AW53)</f>
        <v>0.08</v>
      </c>
      <c r="AX49" s="59">
        <f t="shared" si="340"/>
        <v>41.072560778750002</v>
      </c>
      <c r="AY49" s="59">
        <f t="shared" si="340"/>
        <v>0</v>
      </c>
      <c r="AZ49" s="59">
        <f t="shared" si="340"/>
        <v>0</v>
      </c>
      <c r="BA49" s="59">
        <f t="shared" si="340"/>
        <v>38.779233079255206</v>
      </c>
      <c r="BB49" s="59">
        <f t="shared" si="340"/>
        <v>2.293327699494796</v>
      </c>
      <c r="BC49" s="59">
        <f t="shared" ref="BC49" si="353">SUM(BC50:BC53)</f>
        <v>0</v>
      </c>
      <c r="BD49" s="59">
        <f t="shared" ref="BD49" si="354">SUM(BD50:BD53)</f>
        <v>0</v>
      </c>
      <c r="BE49" s="59">
        <f t="shared" ref="BE49" si="355">SUM(BE50:BE53)</f>
        <v>0</v>
      </c>
      <c r="BF49" s="59">
        <f t="shared" ref="BF49" si="356">SUM(BF50:BF53)</f>
        <v>0</v>
      </c>
      <c r="BG49" s="59">
        <f t="shared" ref="BG49" si="357">SUM(BG50:BG53)</f>
        <v>0</v>
      </c>
      <c r="BH49" s="59">
        <f t="shared" si="340"/>
        <v>31.125249999999998</v>
      </c>
      <c r="BI49" s="59">
        <f t="shared" si="340"/>
        <v>0</v>
      </c>
      <c r="BJ49" s="59">
        <f t="shared" si="340"/>
        <v>0</v>
      </c>
      <c r="BK49" s="59">
        <f t="shared" si="340"/>
        <v>30.616249999999997</v>
      </c>
      <c r="BL49" s="59">
        <f t="shared" si="340"/>
        <v>0.50900000000000001</v>
      </c>
      <c r="BM49" s="59">
        <f t="shared" ref="BM49" si="358">SUM(BM50:BM53)</f>
        <v>0</v>
      </c>
      <c r="BN49" s="59">
        <f t="shared" ref="BN49" si="359">SUM(BN50:BN53)</f>
        <v>0</v>
      </c>
      <c r="BO49" s="59">
        <f t="shared" ref="BO49" si="360">SUM(BO50:BO53)</f>
        <v>0</v>
      </c>
      <c r="BP49" s="59">
        <f t="shared" ref="BP49" si="361">SUM(BP50:BP53)</f>
        <v>0</v>
      </c>
      <c r="BQ49" s="59">
        <f t="shared" ref="BQ49" si="362">SUM(BQ50:BQ53)</f>
        <v>0</v>
      </c>
      <c r="BR49" s="59">
        <f t="shared" si="340"/>
        <v>0</v>
      </c>
      <c r="BS49" s="59">
        <f t="shared" si="340"/>
        <v>0</v>
      </c>
      <c r="BT49" s="59">
        <f t="shared" si="340"/>
        <v>0</v>
      </c>
      <c r="BU49" s="59">
        <f t="shared" ref="BU49:CP49" si="363">SUM(BU50:BU53)</f>
        <v>0</v>
      </c>
      <c r="BV49" s="59">
        <f t="shared" si="363"/>
        <v>0</v>
      </c>
      <c r="BW49" s="59">
        <f t="shared" ref="BW49" si="364">SUM(BW50:BW53)</f>
        <v>0</v>
      </c>
      <c r="BX49" s="59">
        <f t="shared" ref="BX49" si="365">SUM(BX50:BX53)</f>
        <v>0</v>
      </c>
      <c r="BY49" s="59">
        <f t="shared" ref="BY49" si="366">SUM(BY50:BY53)</f>
        <v>0</v>
      </c>
      <c r="BZ49" s="59">
        <f t="shared" ref="BZ49" si="367">SUM(BZ50:BZ53)</f>
        <v>0</v>
      </c>
      <c r="CA49" s="59">
        <f t="shared" ref="CA49" si="368">SUM(CA50:CA53)</f>
        <v>0</v>
      </c>
      <c r="CB49" s="59">
        <f t="shared" si="363"/>
        <v>0</v>
      </c>
      <c r="CC49" s="59">
        <f t="shared" si="363"/>
        <v>0</v>
      </c>
      <c r="CD49" s="59">
        <f t="shared" si="363"/>
        <v>0</v>
      </c>
      <c r="CE49" s="59">
        <f t="shared" si="363"/>
        <v>0</v>
      </c>
      <c r="CF49" s="59">
        <f t="shared" si="363"/>
        <v>0</v>
      </c>
      <c r="CG49" s="59">
        <f t="shared" si="363"/>
        <v>44.835000000000001</v>
      </c>
      <c r="CH49" s="59">
        <f t="shared" si="363"/>
        <v>0</v>
      </c>
      <c r="CI49" s="59">
        <f t="shared" si="363"/>
        <v>0</v>
      </c>
      <c r="CJ49" s="59">
        <f t="shared" si="363"/>
        <v>31.871000000000002</v>
      </c>
      <c r="CK49" s="59">
        <f t="shared" si="363"/>
        <v>12.964</v>
      </c>
      <c r="CL49" s="59">
        <f t="shared" si="363"/>
        <v>72.197810778750011</v>
      </c>
      <c r="CM49" s="59">
        <f t="shared" si="363"/>
        <v>0</v>
      </c>
      <c r="CN49" s="59">
        <f t="shared" si="363"/>
        <v>0</v>
      </c>
      <c r="CO49" s="59">
        <f t="shared" si="363"/>
        <v>69.3954830792552</v>
      </c>
      <c r="CP49" s="59">
        <f t="shared" si="363"/>
        <v>2.8023276994947959</v>
      </c>
      <c r="CQ49" s="21" t="s">
        <v>78</v>
      </c>
    </row>
    <row r="50" spans="1:103" ht="54.95" customHeight="1">
      <c r="A50" s="33" t="s">
        <v>69</v>
      </c>
      <c r="B50" s="34" t="s">
        <v>200</v>
      </c>
      <c r="C50" s="36" t="s">
        <v>201</v>
      </c>
      <c r="D50" s="60" t="s">
        <v>154</v>
      </c>
      <c r="E50" s="19">
        <v>2026</v>
      </c>
      <c r="F50" s="37">
        <v>2026</v>
      </c>
      <c r="G50" s="37">
        <v>2026</v>
      </c>
      <c r="H50" s="59" t="s">
        <v>78</v>
      </c>
      <c r="I50" s="59" t="s">
        <v>78</v>
      </c>
      <c r="J50" s="59" t="s">
        <v>78</v>
      </c>
      <c r="K50" s="59" t="s">
        <v>78</v>
      </c>
      <c r="L50" s="59" t="s">
        <v>78</v>
      </c>
      <c r="M50" s="59" t="s">
        <v>78</v>
      </c>
      <c r="N50" s="59">
        <v>0</v>
      </c>
      <c r="O50" s="59">
        <v>0</v>
      </c>
      <c r="P50" s="59">
        <v>30.489000000000001</v>
      </c>
      <c r="Q50" s="59">
        <v>30.946000000000002</v>
      </c>
      <c r="R50" s="59">
        <v>30.996919999999999</v>
      </c>
      <c r="S50" s="59">
        <v>34.21123</v>
      </c>
      <c r="T50" s="59">
        <v>30.728999999999999</v>
      </c>
      <c r="U50" s="59">
        <f>O50+AD50+AN50+AX50+BH50+BR50+CB50</f>
        <v>14.06686801875</v>
      </c>
      <c r="V50" s="59">
        <v>0</v>
      </c>
      <c r="W50" s="59">
        <f>AS50+BC50+BM50+BW50</f>
        <v>30.728999999999999</v>
      </c>
      <c r="X50" s="59">
        <f>AX50+BH50+BR50+CB50</f>
        <v>14.06686801875</v>
      </c>
      <c r="Y50" s="59">
        <v>0</v>
      </c>
      <c r="Z50" s="59">
        <v>0</v>
      </c>
      <c r="AA50" s="59">
        <v>0</v>
      </c>
      <c r="AB50" s="59">
        <v>0</v>
      </c>
      <c r="AC50" s="59">
        <v>0</v>
      </c>
      <c r="AD50" s="59">
        <v>0</v>
      </c>
      <c r="AE50" s="59">
        <v>0</v>
      </c>
      <c r="AF50" s="59">
        <v>0</v>
      </c>
      <c r="AG50" s="59">
        <v>0</v>
      </c>
      <c r="AH50" s="59">
        <v>0</v>
      </c>
      <c r="AI50" s="59">
        <v>0</v>
      </c>
      <c r="AJ50" s="59">
        <v>0</v>
      </c>
      <c r="AK50" s="59">
        <v>0</v>
      </c>
      <c r="AL50" s="59">
        <v>0</v>
      </c>
      <c r="AM50" s="59">
        <v>0</v>
      </c>
      <c r="AN50" s="59">
        <v>0</v>
      </c>
      <c r="AO50" s="59">
        <v>0</v>
      </c>
      <c r="AP50" s="59">
        <v>0</v>
      </c>
      <c r="AQ50" s="59">
        <v>0</v>
      </c>
      <c r="AR50" s="59">
        <v>0</v>
      </c>
      <c r="AS50" s="59">
        <f>SUM(AT50:AW50)</f>
        <v>30.728999999999999</v>
      </c>
      <c r="AT50" s="59">
        <v>0</v>
      </c>
      <c r="AU50" s="59">
        <v>0</v>
      </c>
      <c r="AV50" s="59">
        <v>30.649000000000001</v>
      </c>
      <c r="AW50" s="59">
        <v>0.08</v>
      </c>
      <c r="AX50" s="59">
        <f>SUM(AY50:BB50)</f>
        <v>14.06686801875</v>
      </c>
      <c r="AY50" s="59">
        <v>0</v>
      </c>
      <c r="AZ50" s="59">
        <v>0</v>
      </c>
      <c r="BA50" s="59">
        <v>11.773540319255204</v>
      </c>
      <c r="BB50" s="59">
        <v>2.293327699494796</v>
      </c>
      <c r="BC50" s="59">
        <f>SUM(BD50:BG50)</f>
        <v>0</v>
      </c>
      <c r="BD50" s="59">
        <v>0</v>
      </c>
      <c r="BE50" s="59">
        <v>0</v>
      </c>
      <c r="BF50" s="59">
        <v>0</v>
      </c>
      <c r="BG50" s="59">
        <v>0</v>
      </c>
      <c r="BH50" s="59">
        <f>SUM(BI50:BL50)</f>
        <v>0</v>
      </c>
      <c r="BI50" s="59">
        <v>0</v>
      </c>
      <c r="BJ50" s="59">
        <v>0</v>
      </c>
      <c r="BK50" s="59">
        <v>0</v>
      </c>
      <c r="BL50" s="59">
        <v>0</v>
      </c>
      <c r="BM50" s="59">
        <v>0</v>
      </c>
      <c r="BN50" s="59">
        <v>0</v>
      </c>
      <c r="BO50" s="59">
        <v>0</v>
      </c>
      <c r="BP50" s="59">
        <v>0</v>
      </c>
      <c r="BQ50" s="59">
        <v>0</v>
      </c>
      <c r="BR50" s="59">
        <v>0</v>
      </c>
      <c r="BS50" s="59">
        <v>0</v>
      </c>
      <c r="BT50" s="59">
        <v>0</v>
      </c>
      <c r="BU50" s="59">
        <v>0</v>
      </c>
      <c r="BV50" s="59">
        <v>0</v>
      </c>
      <c r="BW50" s="59">
        <v>0</v>
      </c>
      <c r="BX50" s="59">
        <v>0</v>
      </c>
      <c r="BY50" s="59">
        <v>0</v>
      </c>
      <c r="BZ50" s="59">
        <v>0</v>
      </c>
      <c r="CA50" s="59">
        <v>0</v>
      </c>
      <c r="CB50" s="59">
        <v>0</v>
      </c>
      <c r="CC50" s="59">
        <v>0</v>
      </c>
      <c r="CD50" s="59">
        <v>0</v>
      </c>
      <c r="CE50" s="59">
        <v>0</v>
      </c>
      <c r="CF50" s="59">
        <v>0</v>
      </c>
      <c r="CG50" s="59">
        <f>SUM(CH50:CK50)</f>
        <v>30.728999999999999</v>
      </c>
      <c r="CH50" s="59">
        <f>AT50+BD50+BN50+BX50</f>
        <v>0</v>
      </c>
      <c r="CI50" s="59">
        <v>0</v>
      </c>
      <c r="CJ50" s="59">
        <f>SUM(AL50,AV50,BF50,BP50,BZ50)</f>
        <v>30.649000000000001</v>
      </c>
      <c r="CK50" s="59">
        <f t="shared" ref="CK50" si="369">SUM(AM50,AW50,BG50,BQ50,CA50)</f>
        <v>0.08</v>
      </c>
      <c r="CL50" s="59">
        <f>SUM(CM50:CP50)</f>
        <v>14.06686801875</v>
      </c>
      <c r="CM50" s="59">
        <f>AY50+BI50+BS50+CC50</f>
        <v>0</v>
      </c>
      <c r="CN50" s="59">
        <f t="shared" ref="CN50:CP50" si="370">AZ50+BJ50+BT50+CD50</f>
        <v>0</v>
      </c>
      <c r="CO50" s="59">
        <f t="shared" si="370"/>
        <v>11.773540319255204</v>
      </c>
      <c r="CP50" s="59">
        <f t="shared" si="370"/>
        <v>2.293327699494796</v>
      </c>
      <c r="CQ50" s="21" t="s">
        <v>251</v>
      </c>
    </row>
    <row r="51" spans="1:103" ht="54.95" customHeight="1">
      <c r="A51" s="33" t="s">
        <v>69</v>
      </c>
      <c r="B51" s="34" t="s">
        <v>222</v>
      </c>
      <c r="C51" s="36" t="s">
        <v>223</v>
      </c>
      <c r="D51" s="60" t="s">
        <v>224</v>
      </c>
      <c r="E51" s="19">
        <v>2024</v>
      </c>
      <c r="F51" s="37">
        <v>2025</v>
      </c>
      <c r="G51" s="37">
        <v>2025</v>
      </c>
      <c r="H51" s="59" t="s">
        <v>78</v>
      </c>
      <c r="I51" s="59" t="s">
        <v>78</v>
      </c>
      <c r="J51" s="59" t="s">
        <v>78</v>
      </c>
      <c r="K51" s="59" t="s">
        <v>78</v>
      </c>
      <c r="L51" s="59" t="s">
        <v>78</v>
      </c>
      <c r="M51" s="59" t="s">
        <v>78</v>
      </c>
      <c r="N51" s="59">
        <v>0</v>
      </c>
      <c r="O51" s="59">
        <v>0</v>
      </c>
      <c r="P51" s="59">
        <v>242.422</v>
      </c>
      <c r="Q51" s="59">
        <v>247.27</v>
      </c>
      <c r="R51" s="59">
        <v>246.46212</v>
      </c>
      <c r="S51" s="59">
        <v>251.39136999999999</v>
      </c>
      <c r="T51" s="59">
        <v>239.399</v>
      </c>
      <c r="U51" s="59">
        <f t="shared" ref="U51:U53" si="371">O51+AD51+AN51+AX51+BH51+BR51+CB51</f>
        <v>242.4363084</v>
      </c>
      <c r="V51" s="59">
        <v>0</v>
      </c>
      <c r="W51" s="59">
        <f t="shared" ref="W51:W53" si="372">AS51+BC51+BM51+BW51</f>
        <v>0</v>
      </c>
      <c r="X51" s="59">
        <f t="shared" ref="X51:X53" si="373">AX51+BH51+BR51+CB51</f>
        <v>16.977292760000001</v>
      </c>
      <c r="Y51" s="59">
        <v>0</v>
      </c>
      <c r="Z51" s="59">
        <v>0</v>
      </c>
      <c r="AA51" s="59">
        <v>0</v>
      </c>
      <c r="AB51" s="59">
        <v>0</v>
      </c>
      <c r="AC51" s="59">
        <v>0</v>
      </c>
      <c r="AD51" s="59">
        <f>SUM(AE51:AH51)</f>
        <v>0</v>
      </c>
      <c r="AE51" s="59">
        <v>0</v>
      </c>
      <c r="AF51" s="59">
        <v>0</v>
      </c>
      <c r="AG51" s="59">
        <v>0</v>
      </c>
      <c r="AH51" s="59">
        <v>0</v>
      </c>
      <c r="AI51" s="59">
        <f>SUM(AJ51:AM51)</f>
        <v>14.106</v>
      </c>
      <c r="AJ51" s="59">
        <v>0</v>
      </c>
      <c r="AK51" s="59">
        <v>0</v>
      </c>
      <c r="AL51" s="59">
        <v>1.222</v>
      </c>
      <c r="AM51" s="59">
        <v>12.884</v>
      </c>
      <c r="AN51" s="59">
        <f>SUM(AO51:AR51)</f>
        <v>225.45901563999999</v>
      </c>
      <c r="AO51" s="59">
        <v>0</v>
      </c>
      <c r="AP51" s="59">
        <v>0</v>
      </c>
      <c r="AQ51" s="59">
        <v>1.7158274899999988</v>
      </c>
      <c r="AR51" s="59">
        <v>223.74318814999998</v>
      </c>
      <c r="AS51" s="59">
        <f>SUM(AT51:AW51)</f>
        <v>0</v>
      </c>
      <c r="AT51" s="59">
        <v>0</v>
      </c>
      <c r="AU51" s="59">
        <v>0</v>
      </c>
      <c r="AV51" s="59">
        <v>0</v>
      </c>
      <c r="AW51" s="59">
        <v>0</v>
      </c>
      <c r="AX51" s="59">
        <f>SUM(AY51:BB51)</f>
        <v>16.977292760000001</v>
      </c>
      <c r="AY51" s="59">
        <v>0</v>
      </c>
      <c r="AZ51" s="59">
        <v>0</v>
      </c>
      <c r="BA51" s="59">
        <v>16.977292760000001</v>
      </c>
      <c r="BB51" s="59">
        <v>0</v>
      </c>
      <c r="BC51" s="59">
        <f>SUM(BD51:BG51)</f>
        <v>0</v>
      </c>
      <c r="BD51" s="59">
        <v>0</v>
      </c>
      <c r="BE51" s="59">
        <v>0</v>
      </c>
      <c r="BF51" s="59">
        <v>0</v>
      </c>
      <c r="BG51" s="59">
        <v>0</v>
      </c>
      <c r="BH51" s="59">
        <f>SUM(BI51:BL51)</f>
        <v>0</v>
      </c>
      <c r="BI51" s="59">
        <v>0</v>
      </c>
      <c r="BJ51" s="59">
        <v>0</v>
      </c>
      <c r="BK51" s="59">
        <v>0</v>
      </c>
      <c r="BL51" s="59">
        <v>0</v>
      </c>
      <c r="BM51" s="59">
        <v>0</v>
      </c>
      <c r="BN51" s="59">
        <v>0</v>
      </c>
      <c r="BO51" s="59">
        <v>0</v>
      </c>
      <c r="BP51" s="59">
        <v>0</v>
      </c>
      <c r="BQ51" s="59">
        <v>0</v>
      </c>
      <c r="BR51" s="59">
        <v>0</v>
      </c>
      <c r="BS51" s="59">
        <v>0</v>
      </c>
      <c r="BT51" s="59">
        <v>0</v>
      </c>
      <c r="BU51" s="59">
        <v>0</v>
      </c>
      <c r="BV51" s="59">
        <v>0</v>
      </c>
      <c r="BW51" s="59">
        <v>0</v>
      </c>
      <c r="BX51" s="59">
        <v>0</v>
      </c>
      <c r="BY51" s="59">
        <v>0</v>
      </c>
      <c r="BZ51" s="59">
        <v>0</v>
      </c>
      <c r="CA51" s="59">
        <v>0</v>
      </c>
      <c r="CB51" s="59">
        <v>0</v>
      </c>
      <c r="CC51" s="59">
        <v>0</v>
      </c>
      <c r="CD51" s="59">
        <v>0</v>
      </c>
      <c r="CE51" s="59">
        <v>0</v>
      </c>
      <c r="CF51" s="59">
        <v>0</v>
      </c>
      <c r="CG51" s="59">
        <f t="shared" ref="CG51:CG53" si="374">SUM(CH51:CK51)</f>
        <v>14.106</v>
      </c>
      <c r="CH51" s="59">
        <f t="shared" ref="CH51:CH53" si="375">AT51+BD51+BN51+BX51</f>
        <v>0</v>
      </c>
      <c r="CI51" s="59">
        <v>0</v>
      </c>
      <c r="CJ51" s="59">
        <f t="shared" ref="CJ51:CJ53" si="376">SUM(AL51,AV51,BF51,BP51,BZ51)</f>
        <v>1.222</v>
      </c>
      <c r="CK51" s="59">
        <f t="shared" ref="CK51:CK53" si="377">SUM(AM51,AW51,BG51,BQ51,CA51)</f>
        <v>12.884</v>
      </c>
      <c r="CL51" s="59">
        <f t="shared" ref="CL51:CL53" si="378">SUM(CM51:CP51)</f>
        <v>16.977292760000001</v>
      </c>
      <c r="CM51" s="59">
        <f t="shared" ref="CM51:CM53" si="379">AY51+BI51+BS51+CC51</f>
        <v>0</v>
      </c>
      <c r="CN51" s="59">
        <f t="shared" ref="CN51:CN53" si="380">AZ51+BJ51+BT51+CD51</f>
        <v>0</v>
      </c>
      <c r="CO51" s="59">
        <f t="shared" ref="CO51:CO53" si="381">BA51+BK51+BU51+CE51</f>
        <v>16.977292760000001</v>
      </c>
      <c r="CP51" s="59">
        <f t="shared" ref="CP51:CP53" si="382">BB51+BL51+BV51+CF51</f>
        <v>0</v>
      </c>
      <c r="CQ51" s="21" t="s">
        <v>253</v>
      </c>
    </row>
    <row r="52" spans="1:103" ht="54.95" customHeight="1">
      <c r="A52" s="33" t="s">
        <v>69</v>
      </c>
      <c r="B52" s="34" t="s">
        <v>257</v>
      </c>
      <c r="C52" s="36" t="s">
        <v>244</v>
      </c>
      <c r="D52" s="60" t="s">
        <v>224</v>
      </c>
      <c r="E52" s="19">
        <v>2026</v>
      </c>
      <c r="F52" s="37" t="s">
        <v>78</v>
      </c>
      <c r="G52" s="37">
        <v>2027</v>
      </c>
      <c r="H52" s="59" t="s">
        <v>78</v>
      </c>
      <c r="I52" s="59" t="s">
        <v>78</v>
      </c>
      <c r="J52" s="59" t="s">
        <v>78</v>
      </c>
      <c r="K52" s="59" t="s">
        <v>78</v>
      </c>
      <c r="L52" s="59" t="s">
        <v>78</v>
      </c>
      <c r="M52" s="59" t="s">
        <v>78</v>
      </c>
      <c r="N52" s="59">
        <v>0</v>
      </c>
      <c r="O52" s="59">
        <v>0</v>
      </c>
      <c r="P52" s="59">
        <v>0</v>
      </c>
      <c r="Q52" s="59">
        <v>0</v>
      </c>
      <c r="R52" s="59">
        <v>49.369010000000003</v>
      </c>
      <c r="S52" s="59">
        <v>54.577440000000003</v>
      </c>
      <c r="T52" s="59">
        <v>0</v>
      </c>
      <c r="U52" s="59">
        <f t="shared" si="371"/>
        <v>28.70355</v>
      </c>
      <c r="V52" s="59">
        <v>0</v>
      </c>
      <c r="W52" s="59">
        <f t="shared" si="372"/>
        <v>0</v>
      </c>
      <c r="X52" s="59">
        <f t="shared" si="373"/>
        <v>28.70355</v>
      </c>
      <c r="Y52" s="59">
        <v>0</v>
      </c>
      <c r="Z52" s="59">
        <v>0</v>
      </c>
      <c r="AA52" s="59">
        <v>0</v>
      </c>
      <c r="AB52" s="59">
        <v>0</v>
      </c>
      <c r="AC52" s="59">
        <v>0</v>
      </c>
      <c r="AD52" s="59">
        <f t="shared" ref="AD52:AD53" si="383">SUM(AE52:AH52)</f>
        <v>0</v>
      </c>
      <c r="AE52" s="59">
        <v>0</v>
      </c>
      <c r="AF52" s="59">
        <v>0</v>
      </c>
      <c r="AG52" s="59">
        <v>0</v>
      </c>
      <c r="AH52" s="59">
        <v>0</v>
      </c>
      <c r="AI52" s="59">
        <f t="shared" ref="AI52:AI53" si="384">SUM(AJ52:AM52)</f>
        <v>0</v>
      </c>
      <c r="AJ52" s="59">
        <v>0</v>
      </c>
      <c r="AK52" s="59">
        <v>0</v>
      </c>
      <c r="AL52" s="59">
        <v>0</v>
      </c>
      <c r="AM52" s="59">
        <v>0</v>
      </c>
      <c r="AN52" s="59">
        <f t="shared" ref="AN52:AN53" si="385">SUM(AO52:AR52)</f>
        <v>0</v>
      </c>
      <c r="AO52" s="59">
        <v>0</v>
      </c>
      <c r="AP52" s="59">
        <v>0</v>
      </c>
      <c r="AQ52" s="59">
        <v>0</v>
      </c>
      <c r="AR52" s="59">
        <v>0</v>
      </c>
      <c r="AS52" s="59">
        <f t="shared" ref="AS52:AS53" si="386">SUM(AT52:AW52)</f>
        <v>0</v>
      </c>
      <c r="AT52" s="59">
        <v>0</v>
      </c>
      <c r="AU52" s="59">
        <v>0</v>
      </c>
      <c r="AV52" s="59">
        <v>0</v>
      </c>
      <c r="AW52" s="59">
        <v>0</v>
      </c>
      <c r="AX52" s="59">
        <f t="shared" ref="AX52:AX53" si="387">SUM(AY52:BB52)</f>
        <v>10.028400000000001</v>
      </c>
      <c r="AY52" s="59">
        <v>0</v>
      </c>
      <c r="AZ52" s="59">
        <v>0</v>
      </c>
      <c r="BA52" s="59">
        <v>10.028400000000001</v>
      </c>
      <c r="BB52" s="59">
        <v>0</v>
      </c>
      <c r="BC52" s="59">
        <f t="shared" ref="BC52:BC53" si="388">SUM(BD52:BG52)</f>
        <v>0</v>
      </c>
      <c r="BD52" s="59">
        <v>0</v>
      </c>
      <c r="BE52" s="59">
        <v>0</v>
      </c>
      <c r="BF52" s="59">
        <v>0</v>
      </c>
      <c r="BG52" s="59">
        <v>0</v>
      </c>
      <c r="BH52" s="59">
        <f t="shared" ref="BH52:BH53" si="389">SUM(BI52:BL52)</f>
        <v>18.675149999999999</v>
      </c>
      <c r="BI52" s="59">
        <v>0</v>
      </c>
      <c r="BJ52" s="59">
        <v>0</v>
      </c>
      <c r="BK52" s="59">
        <v>18.166149999999998</v>
      </c>
      <c r="BL52" s="59">
        <v>0.50900000000000001</v>
      </c>
      <c r="BM52" s="59">
        <v>0</v>
      </c>
      <c r="BN52" s="59">
        <v>0</v>
      </c>
      <c r="BO52" s="59">
        <v>0</v>
      </c>
      <c r="BP52" s="59">
        <v>0</v>
      </c>
      <c r="BQ52" s="59">
        <v>0</v>
      </c>
      <c r="BR52" s="59">
        <v>0</v>
      </c>
      <c r="BS52" s="59">
        <v>0</v>
      </c>
      <c r="BT52" s="59">
        <v>0</v>
      </c>
      <c r="BU52" s="59">
        <v>0</v>
      </c>
      <c r="BV52" s="59">
        <v>0</v>
      </c>
      <c r="BW52" s="59">
        <v>0</v>
      </c>
      <c r="BX52" s="59">
        <v>0</v>
      </c>
      <c r="BY52" s="59">
        <v>0</v>
      </c>
      <c r="BZ52" s="59">
        <v>0</v>
      </c>
      <c r="CA52" s="59">
        <v>0</v>
      </c>
      <c r="CB52" s="59">
        <v>0</v>
      </c>
      <c r="CC52" s="59">
        <v>0</v>
      </c>
      <c r="CD52" s="59">
        <v>0</v>
      </c>
      <c r="CE52" s="59">
        <v>0</v>
      </c>
      <c r="CF52" s="59">
        <v>0</v>
      </c>
      <c r="CG52" s="59">
        <f t="shared" si="374"/>
        <v>0</v>
      </c>
      <c r="CH52" s="59">
        <f t="shared" si="375"/>
        <v>0</v>
      </c>
      <c r="CI52" s="59">
        <v>0</v>
      </c>
      <c r="CJ52" s="59">
        <f t="shared" si="376"/>
        <v>0</v>
      </c>
      <c r="CK52" s="59">
        <f t="shared" si="377"/>
        <v>0</v>
      </c>
      <c r="CL52" s="59">
        <f t="shared" si="378"/>
        <v>28.70355</v>
      </c>
      <c r="CM52" s="59">
        <f t="shared" si="379"/>
        <v>0</v>
      </c>
      <c r="CN52" s="59">
        <f t="shared" si="380"/>
        <v>0</v>
      </c>
      <c r="CO52" s="59">
        <f t="shared" si="381"/>
        <v>28.19455</v>
      </c>
      <c r="CP52" s="59">
        <f t="shared" si="382"/>
        <v>0.50900000000000001</v>
      </c>
      <c r="CQ52" s="21" t="s">
        <v>252</v>
      </c>
    </row>
    <row r="53" spans="1:103" ht="54.95" customHeight="1">
      <c r="A53" s="33" t="s">
        <v>69</v>
      </c>
      <c r="B53" s="34" t="s">
        <v>258</v>
      </c>
      <c r="C53" s="36" t="s">
        <v>245</v>
      </c>
      <c r="D53" s="60" t="s">
        <v>224</v>
      </c>
      <c r="E53" s="19">
        <v>2027</v>
      </c>
      <c r="F53" s="37" t="s">
        <v>78</v>
      </c>
      <c r="G53" s="37">
        <v>2027</v>
      </c>
      <c r="H53" s="59" t="s">
        <v>78</v>
      </c>
      <c r="I53" s="59" t="s">
        <v>78</v>
      </c>
      <c r="J53" s="59" t="s">
        <v>78</v>
      </c>
      <c r="K53" s="59" t="s">
        <v>78</v>
      </c>
      <c r="L53" s="59" t="s">
        <v>78</v>
      </c>
      <c r="M53" s="59" t="s">
        <v>78</v>
      </c>
      <c r="N53" s="59">
        <v>0</v>
      </c>
      <c r="O53" s="59">
        <v>0</v>
      </c>
      <c r="P53" s="59">
        <v>0</v>
      </c>
      <c r="Q53" s="59">
        <v>0</v>
      </c>
      <c r="R53" s="59">
        <v>47.795780000000001</v>
      </c>
      <c r="S53" s="59">
        <v>52.742640000000002</v>
      </c>
      <c r="T53" s="59">
        <v>0</v>
      </c>
      <c r="U53" s="59">
        <f t="shared" si="371"/>
        <v>12.450099999999999</v>
      </c>
      <c r="V53" s="59">
        <v>0</v>
      </c>
      <c r="W53" s="59">
        <f t="shared" si="372"/>
        <v>0</v>
      </c>
      <c r="X53" s="59">
        <f t="shared" si="373"/>
        <v>12.450099999999999</v>
      </c>
      <c r="Y53" s="59">
        <v>0</v>
      </c>
      <c r="Z53" s="59">
        <v>0</v>
      </c>
      <c r="AA53" s="59">
        <v>0</v>
      </c>
      <c r="AB53" s="59">
        <v>0</v>
      </c>
      <c r="AC53" s="59">
        <v>0</v>
      </c>
      <c r="AD53" s="59">
        <f t="shared" si="383"/>
        <v>0</v>
      </c>
      <c r="AE53" s="59">
        <v>0</v>
      </c>
      <c r="AF53" s="59">
        <v>0</v>
      </c>
      <c r="AG53" s="59">
        <v>0</v>
      </c>
      <c r="AH53" s="59">
        <v>0</v>
      </c>
      <c r="AI53" s="59">
        <f t="shared" si="384"/>
        <v>0</v>
      </c>
      <c r="AJ53" s="59">
        <v>0</v>
      </c>
      <c r="AK53" s="59">
        <v>0</v>
      </c>
      <c r="AL53" s="59">
        <v>0</v>
      </c>
      <c r="AM53" s="59">
        <v>0</v>
      </c>
      <c r="AN53" s="59">
        <f t="shared" si="385"/>
        <v>0</v>
      </c>
      <c r="AO53" s="59">
        <v>0</v>
      </c>
      <c r="AP53" s="59">
        <v>0</v>
      </c>
      <c r="AQ53" s="59">
        <v>0</v>
      </c>
      <c r="AR53" s="59">
        <v>0</v>
      </c>
      <c r="AS53" s="59">
        <f t="shared" si="386"/>
        <v>0</v>
      </c>
      <c r="AT53" s="59">
        <v>0</v>
      </c>
      <c r="AU53" s="59">
        <v>0</v>
      </c>
      <c r="AV53" s="59">
        <v>0</v>
      </c>
      <c r="AW53" s="59">
        <v>0</v>
      </c>
      <c r="AX53" s="59">
        <f t="shared" si="387"/>
        <v>0</v>
      </c>
      <c r="AY53" s="59">
        <v>0</v>
      </c>
      <c r="AZ53" s="59">
        <v>0</v>
      </c>
      <c r="BA53" s="59">
        <v>0</v>
      </c>
      <c r="BB53" s="59">
        <v>0</v>
      </c>
      <c r="BC53" s="59">
        <f t="shared" si="388"/>
        <v>0</v>
      </c>
      <c r="BD53" s="59">
        <v>0</v>
      </c>
      <c r="BE53" s="59">
        <v>0</v>
      </c>
      <c r="BF53" s="59">
        <v>0</v>
      </c>
      <c r="BG53" s="59">
        <v>0</v>
      </c>
      <c r="BH53" s="59">
        <f t="shared" si="389"/>
        <v>12.450099999999999</v>
      </c>
      <c r="BI53" s="59">
        <v>0</v>
      </c>
      <c r="BJ53" s="59">
        <v>0</v>
      </c>
      <c r="BK53" s="59">
        <v>12.450099999999999</v>
      </c>
      <c r="BL53" s="59">
        <v>0</v>
      </c>
      <c r="BM53" s="59">
        <v>0</v>
      </c>
      <c r="BN53" s="59">
        <v>0</v>
      </c>
      <c r="BO53" s="59">
        <v>0</v>
      </c>
      <c r="BP53" s="59">
        <v>0</v>
      </c>
      <c r="BQ53" s="59">
        <v>0</v>
      </c>
      <c r="BR53" s="59">
        <v>0</v>
      </c>
      <c r="BS53" s="59">
        <v>0</v>
      </c>
      <c r="BT53" s="59">
        <v>0</v>
      </c>
      <c r="BU53" s="59">
        <v>0</v>
      </c>
      <c r="BV53" s="59">
        <v>0</v>
      </c>
      <c r="BW53" s="59">
        <v>0</v>
      </c>
      <c r="BX53" s="59">
        <v>0</v>
      </c>
      <c r="BY53" s="59">
        <v>0</v>
      </c>
      <c r="BZ53" s="59">
        <v>0</v>
      </c>
      <c r="CA53" s="59">
        <v>0</v>
      </c>
      <c r="CB53" s="59">
        <v>0</v>
      </c>
      <c r="CC53" s="59">
        <v>0</v>
      </c>
      <c r="CD53" s="59">
        <v>0</v>
      </c>
      <c r="CE53" s="59">
        <v>0</v>
      </c>
      <c r="CF53" s="59">
        <v>0</v>
      </c>
      <c r="CG53" s="59">
        <f t="shared" si="374"/>
        <v>0</v>
      </c>
      <c r="CH53" s="59">
        <f t="shared" si="375"/>
        <v>0</v>
      </c>
      <c r="CI53" s="59">
        <v>0</v>
      </c>
      <c r="CJ53" s="59">
        <f t="shared" si="376"/>
        <v>0</v>
      </c>
      <c r="CK53" s="59">
        <f t="shared" si="377"/>
        <v>0</v>
      </c>
      <c r="CL53" s="59">
        <f t="shared" si="378"/>
        <v>12.450099999999999</v>
      </c>
      <c r="CM53" s="59">
        <f t="shared" si="379"/>
        <v>0</v>
      </c>
      <c r="CN53" s="59">
        <f t="shared" si="380"/>
        <v>0</v>
      </c>
      <c r="CO53" s="59">
        <f t="shared" si="381"/>
        <v>12.450099999999999</v>
      </c>
      <c r="CP53" s="59">
        <f t="shared" si="382"/>
        <v>0</v>
      </c>
      <c r="CQ53" s="21" t="s">
        <v>252</v>
      </c>
    </row>
    <row r="54" spans="1:103" ht="54.95" customHeight="1">
      <c r="A54" s="33" t="s">
        <v>56</v>
      </c>
      <c r="B54" s="34" t="s">
        <v>119</v>
      </c>
      <c r="C54" s="60" t="s">
        <v>150</v>
      </c>
      <c r="D54" s="59" t="s">
        <v>78</v>
      </c>
      <c r="E54" s="19" t="s">
        <v>78</v>
      </c>
      <c r="F54" s="19" t="s">
        <v>78</v>
      </c>
      <c r="G54" s="19" t="s">
        <v>78</v>
      </c>
      <c r="H54" s="59">
        <f t="shared" ref="H54:I54" si="390">SUM(H55:H56)</f>
        <v>0</v>
      </c>
      <c r="I54" s="59">
        <f t="shared" si="390"/>
        <v>0</v>
      </c>
      <c r="J54" s="59">
        <v>0</v>
      </c>
      <c r="K54" s="59">
        <f t="shared" ref="K54:L54" si="391">SUM(K55:K56)</f>
        <v>0</v>
      </c>
      <c r="L54" s="59">
        <f t="shared" si="391"/>
        <v>0</v>
      </c>
      <c r="M54" s="59">
        <v>0</v>
      </c>
      <c r="N54" s="59">
        <f t="shared" ref="N54:W54" si="392">N56+N55</f>
        <v>0</v>
      </c>
      <c r="O54" s="59">
        <f t="shared" si="392"/>
        <v>9.79209</v>
      </c>
      <c r="P54" s="59">
        <f t="shared" ref="P54:Q54" si="393">P56+P55</f>
        <v>606.35199999999986</v>
      </c>
      <c r="Q54" s="59">
        <f t="shared" si="393"/>
        <v>637.01700000000005</v>
      </c>
      <c r="R54" s="59">
        <f t="shared" si="392"/>
        <v>605.98075999999992</v>
      </c>
      <c r="S54" s="59">
        <f t="shared" si="392"/>
        <v>634.11252999999999</v>
      </c>
      <c r="T54" s="59">
        <f t="shared" ref="T54" si="394">T56+T55</f>
        <v>246.28699999999998</v>
      </c>
      <c r="U54" s="59">
        <f t="shared" si="392"/>
        <v>257.83815338398767</v>
      </c>
      <c r="V54" s="59">
        <f t="shared" si="392"/>
        <v>105.34699999999999</v>
      </c>
      <c r="W54" s="59">
        <f t="shared" si="392"/>
        <v>123.261</v>
      </c>
      <c r="X54" s="59">
        <f>X56+X55</f>
        <v>127.47997775398773</v>
      </c>
      <c r="Y54" s="59">
        <f t="shared" ref="Y54:CH54" si="395">Y56+Y55</f>
        <v>110.3052</v>
      </c>
      <c r="Z54" s="59">
        <f t="shared" si="395"/>
        <v>0</v>
      </c>
      <c r="AA54" s="59">
        <f t="shared" si="395"/>
        <v>0</v>
      </c>
      <c r="AB54" s="59">
        <f t="shared" si="395"/>
        <v>21.599</v>
      </c>
      <c r="AC54" s="59">
        <f t="shared" si="395"/>
        <v>88.706199999999995</v>
      </c>
      <c r="AD54" s="59">
        <f t="shared" si="395"/>
        <v>96.362913120000002</v>
      </c>
      <c r="AE54" s="59">
        <f t="shared" si="395"/>
        <v>0</v>
      </c>
      <c r="AF54" s="59">
        <f t="shared" si="395"/>
        <v>0</v>
      </c>
      <c r="AG54" s="59">
        <f t="shared" si="395"/>
        <v>21.599</v>
      </c>
      <c r="AH54" s="59">
        <f t="shared" si="395"/>
        <v>74.763913119999998</v>
      </c>
      <c r="AI54" s="59">
        <f t="shared" ref="AI54:AM54" si="396">AI56+AI55</f>
        <v>24.696999999999999</v>
      </c>
      <c r="AJ54" s="59">
        <f t="shared" si="396"/>
        <v>0</v>
      </c>
      <c r="AK54" s="59">
        <f t="shared" si="396"/>
        <v>0</v>
      </c>
      <c r="AL54" s="59">
        <f t="shared" si="396"/>
        <v>24.696999999999999</v>
      </c>
      <c r="AM54" s="59">
        <f t="shared" si="396"/>
        <v>0</v>
      </c>
      <c r="AN54" s="59">
        <f t="shared" si="395"/>
        <v>24.203172510000002</v>
      </c>
      <c r="AO54" s="59">
        <f t="shared" si="395"/>
        <v>0</v>
      </c>
      <c r="AP54" s="59">
        <f t="shared" si="395"/>
        <v>0</v>
      </c>
      <c r="AQ54" s="59">
        <f t="shared" si="395"/>
        <v>24.203172510000002</v>
      </c>
      <c r="AR54" s="59">
        <f t="shared" si="395"/>
        <v>0</v>
      </c>
      <c r="AS54" s="59">
        <f t="shared" ref="AS54:AW54" si="397">AS56+AS55</f>
        <v>7.7469999999999999</v>
      </c>
      <c r="AT54" s="59">
        <f t="shared" si="397"/>
        <v>0</v>
      </c>
      <c r="AU54" s="59">
        <f t="shared" si="397"/>
        <v>0</v>
      </c>
      <c r="AV54" s="59">
        <f t="shared" si="397"/>
        <v>7.7469999999999999</v>
      </c>
      <c r="AW54" s="59">
        <f t="shared" si="397"/>
        <v>0</v>
      </c>
      <c r="AX54" s="59">
        <f t="shared" si="395"/>
        <v>11.195947672680001</v>
      </c>
      <c r="AY54" s="59">
        <f t="shared" si="395"/>
        <v>0</v>
      </c>
      <c r="AZ54" s="59">
        <f t="shared" si="395"/>
        <v>0</v>
      </c>
      <c r="BA54" s="59">
        <f t="shared" si="395"/>
        <v>11.195947672680001</v>
      </c>
      <c r="BB54" s="59">
        <f t="shared" si="395"/>
        <v>0</v>
      </c>
      <c r="BC54" s="59">
        <f t="shared" ref="BC54:BG54" si="398">BC56+BC55</f>
        <v>42.651999999999994</v>
      </c>
      <c r="BD54" s="59">
        <f t="shared" si="398"/>
        <v>0</v>
      </c>
      <c r="BE54" s="59">
        <f t="shared" si="398"/>
        <v>0</v>
      </c>
      <c r="BF54" s="59">
        <f t="shared" si="398"/>
        <v>38.395999999999994</v>
      </c>
      <c r="BG54" s="59">
        <f t="shared" si="398"/>
        <v>4.2560000000000002</v>
      </c>
      <c r="BH54" s="59">
        <f t="shared" si="395"/>
        <v>40.62593979296777</v>
      </c>
      <c r="BI54" s="59">
        <f t="shared" si="395"/>
        <v>0</v>
      </c>
      <c r="BJ54" s="59">
        <f t="shared" si="395"/>
        <v>0</v>
      </c>
      <c r="BK54" s="59">
        <f t="shared" si="395"/>
        <v>40.62593979296777</v>
      </c>
      <c r="BL54" s="59">
        <f t="shared" si="395"/>
        <v>0</v>
      </c>
      <c r="BM54" s="59">
        <f t="shared" ref="BM54:BQ54" si="399">BM56+BM55</f>
        <v>36.992000000000004</v>
      </c>
      <c r="BN54" s="59">
        <f t="shared" si="399"/>
        <v>0</v>
      </c>
      <c r="BO54" s="59">
        <f t="shared" si="399"/>
        <v>0</v>
      </c>
      <c r="BP54" s="59">
        <f t="shared" si="399"/>
        <v>36.992000000000004</v>
      </c>
      <c r="BQ54" s="59">
        <f t="shared" si="399"/>
        <v>0</v>
      </c>
      <c r="BR54" s="59">
        <f t="shared" si="395"/>
        <v>49.37434715036575</v>
      </c>
      <c r="BS54" s="59">
        <f t="shared" si="395"/>
        <v>0</v>
      </c>
      <c r="BT54" s="59">
        <f t="shared" si="395"/>
        <v>0</v>
      </c>
      <c r="BU54" s="59">
        <f t="shared" si="395"/>
        <v>49.37434715036575</v>
      </c>
      <c r="BV54" s="59">
        <f t="shared" si="395"/>
        <v>0</v>
      </c>
      <c r="BW54" s="59">
        <f t="shared" ref="BW54:CA54" si="400">BW56+BW55</f>
        <v>35.869999999999997</v>
      </c>
      <c r="BX54" s="59">
        <f t="shared" si="400"/>
        <v>0</v>
      </c>
      <c r="BY54" s="59">
        <f t="shared" si="400"/>
        <v>0</v>
      </c>
      <c r="BZ54" s="59">
        <f t="shared" si="400"/>
        <v>34.759</v>
      </c>
      <c r="CA54" s="59">
        <f t="shared" si="400"/>
        <v>1.111</v>
      </c>
      <c r="CB54" s="59">
        <f t="shared" si="395"/>
        <v>26.283743137974184</v>
      </c>
      <c r="CC54" s="59">
        <f t="shared" si="395"/>
        <v>0</v>
      </c>
      <c r="CD54" s="59">
        <f t="shared" si="395"/>
        <v>0</v>
      </c>
      <c r="CE54" s="59">
        <f t="shared" si="395"/>
        <v>26.283743137974184</v>
      </c>
      <c r="CF54" s="59">
        <f t="shared" si="395"/>
        <v>0</v>
      </c>
      <c r="CG54" s="59">
        <f t="shared" si="395"/>
        <v>147.958</v>
      </c>
      <c r="CH54" s="59">
        <f t="shared" si="395"/>
        <v>0</v>
      </c>
      <c r="CI54" s="59">
        <f t="shared" ref="CI54:CP54" si="401">CI56+CI55</f>
        <v>0</v>
      </c>
      <c r="CJ54" s="59">
        <f t="shared" si="401"/>
        <v>142.59100000000001</v>
      </c>
      <c r="CK54" s="59">
        <f t="shared" si="401"/>
        <v>5.367</v>
      </c>
      <c r="CL54" s="59">
        <f t="shared" si="401"/>
        <v>127.47997775398773</v>
      </c>
      <c r="CM54" s="59">
        <f t="shared" si="401"/>
        <v>0</v>
      </c>
      <c r="CN54" s="59">
        <f t="shared" si="401"/>
        <v>0</v>
      </c>
      <c r="CO54" s="59">
        <f t="shared" si="401"/>
        <v>127.47997775398773</v>
      </c>
      <c r="CP54" s="59">
        <f t="shared" si="401"/>
        <v>0</v>
      </c>
      <c r="CQ54" s="21" t="s">
        <v>78</v>
      </c>
    </row>
    <row r="55" spans="1:103" ht="54.95" customHeight="1">
      <c r="A55" s="33" t="s">
        <v>70</v>
      </c>
      <c r="B55" s="34" t="s">
        <v>120</v>
      </c>
      <c r="C55" s="60" t="s">
        <v>150</v>
      </c>
      <c r="D55" s="59" t="s">
        <v>78</v>
      </c>
      <c r="E55" s="59" t="s">
        <v>78</v>
      </c>
      <c r="F55" s="59" t="s">
        <v>78</v>
      </c>
      <c r="G55" s="19" t="s">
        <v>78</v>
      </c>
      <c r="H55" s="59">
        <v>0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59">
        <v>0</v>
      </c>
      <c r="P55" s="59">
        <v>0</v>
      </c>
      <c r="Q55" s="59">
        <v>0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59">
        <v>0</v>
      </c>
      <c r="X55" s="59">
        <v>0</v>
      </c>
      <c r="Y55" s="59">
        <f>SUM(Z55:AC55)</f>
        <v>0</v>
      </c>
      <c r="Z55" s="59">
        <v>0</v>
      </c>
      <c r="AA55" s="59">
        <v>0</v>
      </c>
      <c r="AB55" s="59">
        <v>0</v>
      </c>
      <c r="AC55" s="59">
        <v>0</v>
      </c>
      <c r="AD55" s="59">
        <f>SUM(AE55:AH55)</f>
        <v>0</v>
      </c>
      <c r="AE55" s="59">
        <v>0</v>
      </c>
      <c r="AF55" s="59">
        <v>0</v>
      </c>
      <c r="AG55" s="59">
        <v>0</v>
      </c>
      <c r="AH55" s="59">
        <v>0</v>
      </c>
      <c r="AI55" s="59">
        <f>SUM(AJ55:AM55)</f>
        <v>0</v>
      </c>
      <c r="AJ55" s="59">
        <v>0</v>
      </c>
      <c r="AK55" s="59">
        <v>0</v>
      </c>
      <c r="AL55" s="59">
        <v>0</v>
      </c>
      <c r="AM55" s="59">
        <v>0</v>
      </c>
      <c r="AN55" s="59">
        <f>SUM(AO55:AR55)</f>
        <v>0</v>
      </c>
      <c r="AO55" s="59">
        <v>0</v>
      </c>
      <c r="AP55" s="59">
        <v>0</v>
      </c>
      <c r="AQ55" s="59">
        <v>0</v>
      </c>
      <c r="AR55" s="59">
        <v>0</v>
      </c>
      <c r="AS55" s="59">
        <f t="shared" ref="AS55" si="402">SUM(AT55:AW55)</f>
        <v>0</v>
      </c>
      <c r="AT55" s="59">
        <v>0</v>
      </c>
      <c r="AU55" s="59">
        <v>0</v>
      </c>
      <c r="AV55" s="59">
        <v>0</v>
      </c>
      <c r="AW55" s="59">
        <v>0</v>
      </c>
      <c r="AX55" s="59">
        <f t="shared" ref="AX55" si="403">SUM(AY55:BB55)</f>
        <v>0</v>
      </c>
      <c r="AY55" s="59">
        <v>0</v>
      </c>
      <c r="AZ55" s="59">
        <v>0</v>
      </c>
      <c r="BA55" s="59">
        <v>0</v>
      </c>
      <c r="BB55" s="59">
        <v>0</v>
      </c>
      <c r="BC55" s="59">
        <f t="shared" ref="BC55" si="404">SUM(BD55:BG55)</f>
        <v>0</v>
      </c>
      <c r="BD55" s="59">
        <v>0</v>
      </c>
      <c r="BE55" s="59">
        <v>0</v>
      </c>
      <c r="BF55" s="59">
        <v>0</v>
      </c>
      <c r="BG55" s="59">
        <v>0</v>
      </c>
      <c r="BH55" s="59">
        <f t="shared" ref="BH55" si="405">SUM(BI55:BL55)</f>
        <v>0</v>
      </c>
      <c r="BI55" s="59">
        <v>0</v>
      </c>
      <c r="BJ55" s="59">
        <v>0</v>
      </c>
      <c r="BK55" s="59">
        <v>0</v>
      </c>
      <c r="BL55" s="59">
        <v>0</v>
      </c>
      <c r="BM55" s="59">
        <f t="shared" ref="BM55" si="406">SUM(BN55:BQ55)</f>
        <v>0</v>
      </c>
      <c r="BN55" s="59">
        <v>0</v>
      </c>
      <c r="BO55" s="59">
        <v>0</v>
      </c>
      <c r="BP55" s="59">
        <v>0</v>
      </c>
      <c r="BQ55" s="59">
        <v>0</v>
      </c>
      <c r="BR55" s="59">
        <f t="shared" ref="BR55" si="407">SUM(BS55:BV55)</f>
        <v>0</v>
      </c>
      <c r="BS55" s="59">
        <v>0</v>
      </c>
      <c r="BT55" s="59">
        <v>0</v>
      </c>
      <c r="BU55" s="59">
        <v>0</v>
      </c>
      <c r="BV55" s="59">
        <v>0</v>
      </c>
      <c r="BW55" s="59">
        <v>0</v>
      </c>
      <c r="BX55" s="59">
        <v>0</v>
      </c>
      <c r="BY55" s="59">
        <v>0</v>
      </c>
      <c r="BZ55" s="59">
        <v>0</v>
      </c>
      <c r="CA55" s="59">
        <v>0</v>
      </c>
      <c r="CB55" s="59">
        <v>0</v>
      </c>
      <c r="CC55" s="59">
        <v>0</v>
      </c>
      <c r="CD55" s="59">
        <v>0</v>
      </c>
      <c r="CE55" s="59">
        <v>0</v>
      </c>
      <c r="CF55" s="59">
        <v>0</v>
      </c>
      <c r="CG55" s="59">
        <v>0</v>
      </c>
      <c r="CH55" s="59">
        <v>0</v>
      </c>
      <c r="CI55" s="59">
        <v>0</v>
      </c>
      <c r="CJ55" s="59">
        <v>0</v>
      </c>
      <c r="CK55" s="59">
        <v>0</v>
      </c>
      <c r="CL55" s="59">
        <v>0</v>
      </c>
      <c r="CM55" s="59">
        <v>0</v>
      </c>
      <c r="CN55" s="59">
        <v>0</v>
      </c>
      <c r="CO55" s="59">
        <v>0</v>
      </c>
      <c r="CP55" s="59">
        <v>0</v>
      </c>
      <c r="CQ55" s="21" t="s">
        <v>78</v>
      </c>
    </row>
    <row r="56" spans="1:103" ht="54.95" customHeight="1">
      <c r="A56" s="33" t="s">
        <v>71</v>
      </c>
      <c r="B56" s="34" t="s">
        <v>121</v>
      </c>
      <c r="C56" s="60" t="s">
        <v>150</v>
      </c>
      <c r="D56" s="59" t="s">
        <v>78</v>
      </c>
      <c r="E56" s="19" t="s">
        <v>78</v>
      </c>
      <c r="F56" s="19" t="s">
        <v>78</v>
      </c>
      <c r="G56" s="19" t="s">
        <v>78</v>
      </c>
      <c r="H56" s="59">
        <f>SUM(H57:H66)</f>
        <v>0</v>
      </c>
      <c r="I56" s="59">
        <f t="shared" ref="I56:BT56" si="408">SUM(I57:I66)</f>
        <v>0</v>
      </c>
      <c r="J56" s="59">
        <f t="shared" si="408"/>
        <v>0</v>
      </c>
      <c r="K56" s="59">
        <f t="shared" si="408"/>
        <v>0</v>
      </c>
      <c r="L56" s="59">
        <f t="shared" si="408"/>
        <v>0</v>
      </c>
      <c r="M56" s="59">
        <f t="shared" si="408"/>
        <v>0</v>
      </c>
      <c r="N56" s="59">
        <f t="shared" si="408"/>
        <v>0</v>
      </c>
      <c r="O56" s="59">
        <f t="shared" si="408"/>
        <v>9.79209</v>
      </c>
      <c r="P56" s="59">
        <f t="shared" si="408"/>
        <v>606.35199999999986</v>
      </c>
      <c r="Q56" s="59">
        <f t="shared" si="408"/>
        <v>637.01700000000005</v>
      </c>
      <c r="R56" s="59">
        <f t="shared" si="408"/>
        <v>605.98075999999992</v>
      </c>
      <c r="S56" s="59">
        <f t="shared" si="408"/>
        <v>634.11252999999999</v>
      </c>
      <c r="T56" s="59">
        <f t="shared" si="408"/>
        <v>246.28699999999998</v>
      </c>
      <c r="U56" s="59">
        <f t="shared" si="408"/>
        <v>257.83815338398767</v>
      </c>
      <c r="V56" s="59">
        <f t="shared" si="408"/>
        <v>105.34699999999999</v>
      </c>
      <c r="W56" s="59">
        <f t="shared" si="408"/>
        <v>123.261</v>
      </c>
      <c r="X56" s="59">
        <f t="shared" si="408"/>
        <v>127.47997775398773</v>
      </c>
      <c r="Y56" s="59">
        <f t="shared" si="408"/>
        <v>110.3052</v>
      </c>
      <c r="Z56" s="59">
        <f t="shared" si="408"/>
        <v>0</v>
      </c>
      <c r="AA56" s="59">
        <f t="shared" si="408"/>
        <v>0</v>
      </c>
      <c r="AB56" s="59">
        <f t="shared" si="408"/>
        <v>21.599</v>
      </c>
      <c r="AC56" s="59">
        <f t="shared" si="408"/>
        <v>88.706199999999995</v>
      </c>
      <c r="AD56" s="59">
        <f t="shared" si="408"/>
        <v>96.362913120000002</v>
      </c>
      <c r="AE56" s="59">
        <f t="shared" si="408"/>
        <v>0</v>
      </c>
      <c r="AF56" s="59">
        <f t="shared" si="408"/>
        <v>0</v>
      </c>
      <c r="AG56" s="59">
        <f t="shared" si="408"/>
        <v>21.599</v>
      </c>
      <c r="AH56" s="59">
        <f t="shared" si="408"/>
        <v>74.763913119999998</v>
      </c>
      <c r="AI56" s="59">
        <f t="shared" ref="AI56" si="409">SUM(AI57:AI66)</f>
        <v>24.696999999999999</v>
      </c>
      <c r="AJ56" s="59">
        <f t="shared" ref="AJ56" si="410">SUM(AJ57:AJ66)</f>
        <v>0</v>
      </c>
      <c r="AK56" s="59">
        <f t="shared" ref="AK56" si="411">SUM(AK57:AK66)</f>
        <v>0</v>
      </c>
      <c r="AL56" s="59">
        <f t="shared" ref="AL56" si="412">SUM(AL57:AL66)</f>
        <v>24.696999999999999</v>
      </c>
      <c r="AM56" s="59">
        <f t="shared" ref="AM56" si="413">SUM(AM57:AM66)</f>
        <v>0</v>
      </c>
      <c r="AN56" s="59">
        <f t="shared" si="408"/>
        <v>24.203172510000002</v>
      </c>
      <c r="AO56" s="59">
        <f t="shared" si="408"/>
        <v>0</v>
      </c>
      <c r="AP56" s="59">
        <f t="shared" si="408"/>
        <v>0</v>
      </c>
      <c r="AQ56" s="59">
        <f t="shared" si="408"/>
        <v>24.203172510000002</v>
      </c>
      <c r="AR56" s="59">
        <f t="shared" si="408"/>
        <v>0</v>
      </c>
      <c r="AS56" s="59">
        <f t="shared" ref="AS56" si="414">SUM(AS57:AS66)</f>
        <v>7.7469999999999999</v>
      </c>
      <c r="AT56" s="59">
        <f t="shared" ref="AT56" si="415">SUM(AT57:AT66)</f>
        <v>0</v>
      </c>
      <c r="AU56" s="59">
        <f t="shared" ref="AU56" si="416">SUM(AU57:AU66)</f>
        <v>0</v>
      </c>
      <c r="AV56" s="59">
        <f t="shared" ref="AV56" si="417">SUM(AV57:AV66)</f>
        <v>7.7469999999999999</v>
      </c>
      <c r="AW56" s="59">
        <f t="shared" ref="AW56" si="418">SUM(AW57:AW66)</f>
        <v>0</v>
      </c>
      <c r="AX56" s="59">
        <f t="shared" si="408"/>
        <v>11.195947672680001</v>
      </c>
      <c r="AY56" s="59">
        <f t="shared" si="408"/>
        <v>0</v>
      </c>
      <c r="AZ56" s="59">
        <f t="shared" si="408"/>
        <v>0</v>
      </c>
      <c r="BA56" s="59">
        <f t="shared" si="408"/>
        <v>11.195947672680001</v>
      </c>
      <c r="BB56" s="59">
        <f t="shared" si="408"/>
        <v>0</v>
      </c>
      <c r="BC56" s="59">
        <f t="shared" ref="BC56" si="419">SUM(BC57:BC66)</f>
        <v>42.651999999999994</v>
      </c>
      <c r="BD56" s="59">
        <f t="shared" ref="BD56" si="420">SUM(BD57:BD66)</f>
        <v>0</v>
      </c>
      <c r="BE56" s="59">
        <f t="shared" ref="BE56" si="421">SUM(BE57:BE66)</f>
        <v>0</v>
      </c>
      <c r="BF56" s="59">
        <f t="shared" ref="BF56" si="422">SUM(BF57:BF66)</f>
        <v>38.395999999999994</v>
      </c>
      <c r="BG56" s="59">
        <f t="shared" ref="BG56" si="423">SUM(BG57:BG66)</f>
        <v>4.2560000000000002</v>
      </c>
      <c r="BH56" s="59">
        <f t="shared" si="408"/>
        <v>40.62593979296777</v>
      </c>
      <c r="BI56" s="59">
        <f t="shared" si="408"/>
        <v>0</v>
      </c>
      <c r="BJ56" s="59">
        <f t="shared" si="408"/>
        <v>0</v>
      </c>
      <c r="BK56" s="59">
        <f t="shared" si="408"/>
        <v>40.62593979296777</v>
      </c>
      <c r="BL56" s="59">
        <f t="shared" si="408"/>
        <v>0</v>
      </c>
      <c r="BM56" s="59">
        <f t="shared" ref="BM56" si="424">SUM(BM57:BM66)</f>
        <v>36.992000000000004</v>
      </c>
      <c r="BN56" s="59">
        <f t="shared" ref="BN56" si="425">SUM(BN57:BN66)</f>
        <v>0</v>
      </c>
      <c r="BO56" s="59">
        <f t="shared" ref="BO56" si="426">SUM(BO57:BO66)</f>
        <v>0</v>
      </c>
      <c r="BP56" s="59">
        <f t="shared" ref="BP56" si="427">SUM(BP57:BP66)</f>
        <v>36.992000000000004</v>
      </c>
      <c r="BQ56" s="59">
        <f t="shared" ref="BQ56" si="428">SUM(BQ57:BQ66)</f>
        <v>0</v>
      </c>
      <c r="BR56" s="59">
        <f t="shared" si="408"/>
        <v>49.37434715036575</v>
      </c>
      <c r="BS56" s="59">
        <f t="shared" si="408"/>
        <v>0</v>
      </c>
      <c r="BT56" s="59">
        <f t="shared" si="408"/>
        <v>0</v>
      </c>
      <c r="BU56" s="59">
        <f t="shared" ref="BU56:CP56" si="429">SUM(BU57:BU66)</f>
        <v>49.37434715036575</v>
      </c>
      <c r="BV56" s="59">
        <f t="shared" si="429"/>
        <v>0</v>
      </c>
      <c r="BW56" s="59">
        <f t="shared" ref="BW56" si="430">SUM(BW57:BW66)</f>
        <v>35.869999999999997</v>
      </c>
      <c r="BX56" s="59">
        <f t="shared" ref="BX56" si="431">SUM(BX57:BX66)</f>
        <v>0</v>
      </c>
      <c r="BY56" s="59">
        <f t="shared" ref="BY56" si="432">SUM(BY57:BY66)</f>
        <v>0</v>
      </c>
      <c r="BZ56" s="59">
        <f t="shared" ref="BZ56" si="433">SUM(BZ57:BZ66)</f>
        <v>34.759</v>
      </c>
      <c r="CA56" s="59">
        <f t="shared" ref="CA56" si="434">SUM(CA57:CA66)</f>
        <v>1.111</v>
      </c>
      <c r="CB56" s="59">
        <f t="shared" si="429"/>
        <v>26.283743137974184</v>
      </c>
      <c r="CC56" s="59">
        <f t="shared" si="429"/>
        <v>0</v>
      </c>
      <c r="CD56" s="59">
        <f t="shared" si="429"/>
        <v>0</v>
      </c>
      <c r="CE56" s="59">
        <f t="shared" si="429"/>
        <v>26.283743137974184</v>
      </c>
      <c r="CF56" s="59">
        <f t="shared" si="429"/>
        <v>0</v>
      </c>
      <c r="CG56" s="59">
        <f t="shared" si="429"/>
        <v>147.958</v>
      </c>
      <c r="CH56" s="59">
        <f t="shared" si="429"/>
        <v>0</v>
      </c>
      <c r="CI56" s="59">
        <f t="shared" si="429"/>
        <v>0</v>
      </c>
      <c r="CJ56" s="59">
        <f t="shared" si="429"/>
        <v>142.59100000000001</v>
      </c>
      <c r="CK56" s="59">
        <f t="shared" si="429"/>
        <v>5.367</v>
      </c>
      <c r="CL56" s="59">
        <f t="shared" si="429"/>
        <v>127.47997775398773</v>
      </c>
      <c r="CM56" s="59">
        <f t="shared" si="429"/>
        <v>0</v>
      </c>
      <c r="CN56" s="59">
        <f t="shared" si="429"/>
        <v>0</v>
      </c>
      <c r="CO56" s="59">
        <f t="shared" si="429"/>
        <v>127.47997775398773</v>
      </c>
      <c r="CP56" s="59">
        <f t="shared" si="429"/>
        <v>0</v>
      </c>
      <c r="CQ56" s="21" t="s">
        <v>78</v>
      </c>
      <c r="CU56" s="1"/>
      <c r="CV56" s="1"/>
      <c r="CW56" s="1"/>
      <c r="CX56" s="1"/>
      <c r="CY56" s="1"/>
    </row>
    <row r="57" spans="1:103" ht="54.95" customHeight="1">
      <c r="A57" s="33" t="s">
        <v>71</v>
      </c>
      <c r="B57" s="34" t="s">
        <v>234</v>
      </c>
      <c r="C57" s="36" t="s">
        <v>188</v>
      </c>
      <c r="D57" s="59" t="s">
        <v>154</v>
      </c>
      <c r="E57" s="19">
        <v>2023</v>
      </c>
      <c r="F57" s="37">
        <v>2025</v>
      </c>
      <c r="G57" s="37">
        <v>2026</v>
      </c>
      <c r="H57" s="59" t="s">
        <v>78</v>
      </c>
      <c r="I57" s="59" t="s">
        <v>78</v>
      </c>
      <c r="J57" s="59" t="s">
        <v>78</v>
      </c>
      <c r="K57" s="59" t="s">
        <v>78</v>
      </c>
      <c r="L57" s="59" t="s">
        <v>78</v>
      </c>
      <c r="M57" s="59" t="s">
        <v>78</v>
      </c>
      <c r="N57" s="59">
        <v>0</v>
      </c>
      <c r="O57" s="59">
        <v>9.79209</v>
      </c>
      <c r="P57" s="59">
        <v>474.55399999999997</v>
      </c>
      <c r="Q57" s="59">
        <v>488.79</v>
      </c>
      <c r="R57" s="59">
        <v>474.55399999999997</v>
      </c>
      <c r="S57" s="59">
        <v>488.79</v>
      </c>
      <c r="T57" s="59">
        <v>123.026</v>
      </c>
      <c r="U57" s="59">
        <f t="shared" ref="U57:U66" si="435">O57+AD57+AN57+AX57+BH57+BR57+CB57</f>
        <v>132.81870798</v>
      </c>
      <c r="V57" s="59">
        <v>105.34699999999999</v>
      </c>
      <c r="W57" s="59">
        <f t="shared" ref="W57" si="436">AS57+BC57+BM57+BW57</f>
        <v>0</v>
      </c>
      <c r="X57" s="59">
        <f t="shared" ref="X57" si="437">AX57+BH57+BR57+CB57</f>
        <v>2.4605323499999998</v>
      </c>
      <c r="Y57" s="59">
        <v>110.3052</v>
      </c>
      <c r="Z57" s="59">
        <v>0</v>
      </c>
      <c r="AA57" s="59">
        <v>0</v>
      </c>
      <c r="AB57" s="22">
        <v>21.599</v>
      </c>
      <c r="AC57" s="59">
        <f>Y57-AB57</f>
        <v>88.706199999999995</v>
      </c>
      <c r="AD57" s="59">
        <f>SUM(AE57:AH57)</f>
        <v>96.362913120000002</v>
      </c>
      <c r="AE57" s="59">
        <v>0</v>
      </c>
      <c r="AF57" s="59">
        <v>0</v>
      </c>
      <c r="AG57" s="22">
        <v>21.599</v>
      </c>
      <c r="AH57" s="59">
        <v>74.763913119999998</v>
      </c>
      <c r="AI57" s="59">
        <f>SUM(AJ57:AM57)</f>
        <v>24.696999999999999</v>
      </c>
      <c r="AJ57" s="59">
        <v>0</v>
      </c>
      <c r="AK57" s="59">
        <v>0</v>
      </c>
      <c r="AL57" s="59">
        <v>24.696999999999999</v>
      </c>
      <c r="AM57" s="59">
        <v>0</v>
      </c>
      <c r="AN57" s="59">
        <f>SUM(AO57:AR57)</f>
        <v>24.203172510000002</v>
      </c>
      <c r="AO57" s="59">
        <v>0</v>
      </c>
      <c r="AP57" s="59">
        <v>0</v>
      </c>
      <c r="AQ57" s="59">
        <v>24.203172510000002</v>
      </c>
      <c r="AR57" s="59">
        <v>0</v>
      </c>
      <c r="AS57" s="59">
        <f>SUM(AT57:AW57)</f>
        <v>0</v>
      </c>
      <c r="AT57" s="59">
        <v>0</v>
      </c>
      <c r="AU57" s="59">
        <v>0</v>
      </c>
      <c r="AV57" s="59">
        <v>0</v>
      </c>
      <c r="AW57" s="59">
        <v>0</v>
      </c>
      <c r="AX57" s="59">
        <f>SUM(AY57:BB57)</f>
        <v>2.4605323499999998</v>
      </c>
      <c r="AY57" s="59">
        <v>0</v>
      </c>
      <c r="AZ57" s="59">
        <v>0</v>
      </c>
      <c r="BA57" s="59">
        <v>2.4605323499999998</v>
      </c>
      <c r="BB57" s="59">
        <v>0</v>
      </c>
      <c r="BC57" s="59">
        <f>SUM(BD57:BG57)</f>
        <v>0</v>
      </c>
      <c r="BD57" s="59">
        <v>0</v>
      </c>
      <c r="BE57" s="59">
        <v>0</v>
      </c>
      <c r="BF57" s="59">
        <v>0</v>
      </c>
      <c r="BG57" s="59">
        <v>0</v>
      </c>
      <c r="BH57" s="59">
        <f>SUM(BI57:BL57)</f>
        <v>0</v>
      </c>
      <c r="BI57" s="59">
        <v>0</v>
      </c>
      <c r="BJ57" s="59">
        <v>0</v>
      </c>
      <c r="BK57" s="59">
        <v>0</v>
      </c>
      <c r="BL57" s="59">
        <v>0</v>
      </c>
      <c r="BM57" s="59">
        <f>BN57+BO57+BP57+BQ57</f>
        <v>0</v>
      </c>
      <c r="BN57" s="59">
        <v>0</v>
      </c>
      <c r="BO57" s="59">
        <v>0</v>
      </c>
      <c r="BP57" s="59">
        <v>0</v>
      </c>
      <c r="BQ57" s="59">
        <v>0</v>
      </c>
      <c r="BR57" s="59">
        <f>BS57+BT57+BU57+BV57</f>
        <v>0</v>
      </c>
      <c r="BS57" s="59">
        <v>0</v>
      </c>
      <c r="BT57" s="59">
        <v>0</v>
      </c>
      <c r="BU57" s="59">
        <v>0</v>
      </c>
      <c r="BV57" s="59">
        <v>0</v>
      </c>
      <c r="BW57" s="59">
        <f>BX57+BY57+BZ57+CA57</f>
        <v>0</v>
      </c>
      <c r="BX57" s="59">
        <v>0</v>
      </c>
      <c r="BY57" s="59">
        <v>0</v>
      </c>
      <c r="BZ57" s="59">
        <v>0</v>
      </c>
      <c r="CA57" s="59">
        <v>0</v>
      </c>
      <c r="CB57" s="59">
        <f>CC57+CD57+CE57+CF57</f>
        <v>0</v>
      </c>
      <c r="CC57" s="59">
        <v>0</v>
      </c>
      <c r="CD57" s="59">
        <v>0</v>
      </c>
      <c r="CE57" s="59">
        <v>0</v>
      </c>
      <c r="CF57" s="59">
        <v>0</v>
      </c>
      <c r="CG57" s="59">
        <f t="shared" ref="CG57" si="438">SUM(CH57:CK57)</f>
        <v>24.696999999999999</v>
      </c>
      <c r="CH57" s="59">
        <f t="shared" ref="CH57" si="439">AT57+BD57+BN57+BX57</f>
        <v>0</v>
      </c>
      <c r="CI57" s="59">
        <v>0</v>
      </c>
      <c r="CJ57" s="59">
        <f t="shared" ref="CJ57" si="440">SUM(AL57,AV57,BF57,BP57,BZ57)</f>
        <v>24.696999999999999</v>
      </c>
      <c r="CK57" s="59">
        <f t="shared" ref="CK57" si="441">SUM(AM57,AW57,BG57,BQ57,CA57)</f>
        <v>0</v>
      </c>
      <c r="CL57" s="59">
        <f t="shared" ref="CL57" si="442">SUM(CM57:CP57)</f>
        <v>2.4605323499999998</v>
      </c>
      <c r="CM57" s="59">
        <f t="shared" ref="CM57" si="443">AY57+BI57+BS57+CC57</f>
        <v>0</v>
      </c>
      <c r="CN57" s="59">
        <f t="shared" ref="CN57" si="444">AZ57+BJ57+BT57+CD57</f>
        <v>0</v>
      </c>
      <c r="CO57" s="59">
        <f t="shared" ref="CO57" si="445">BA57+BK57+BU57+CE57</f>
        <v>2.4605323499999998</v>
      </c>
      <c r="CP57" s="59">
        <f t="shared" ref="CP57" si="446">BB57+BL57+BV57+CF57</f>
        <v>0</v>
      </c>
      <c r="CQ57" s="21" t="s">
        <v>253</v>
      </c>
      <c r="CT57" s="23"/>
    </row>
    <row r="58" spans="1:103" ht="54.95" customHeight="1">
      <c r="A58" s="33" t="s">
        <v>71</v>
      </c>
      <c r="B58" s="34" t="s">
        <v>236</v>
      </c>
      <c r="C58" s="36" t="s">
        <v>202</v>
      </c>
      <c r="D58" s="19" t="s">
        <v>203</v>
      </c>
      <c r="E58" s="19">
        <v>2027</v>
      </c>
      <c r="F58" s="37">
        <v>2027</v>
      </c>
      <c r="G58" s="37">
        <v>2028</v>
      </c>
      <c r="H58" s="59" t="s">
        <v>78</v>
      </c>
      <c r="I58" s="59" t="s">
        <v>78</v>
      </c>
      <c r="J58" s="59" t="s">
        <v>78</v>
      </c>
      <c r="K58" s="59" t="s">
        <v>78</v>
      </c>
      <c r="L58" s="59" t="s">
        <v>78</v>
      </c>
      <c r="M58" s="59" t="s">
        <v>78</v>
      </c>
      <c r="N58" s="59">
        <v>0</v>
      </c>
      <c r="O58" s="59">
        <v>0</v>
      </c>
      <c r="P58" s="59">
        <v>15.592000000000001</v>
      </c>
      <c r="Q58" s="59">
        <v>17.561</v>
      </c>
      <c r="R58" s="59">
        <v>15.8522</v>
      </c>
      <c r="S58" s="59">
        <v>17.516680000000001</v>
      </c>
      <c r="T58" s="59">
        <v>15.33</v>
      </c>
      <c r="U58" s="59">
        <f t="shared" si="435"/>
        <v>16.041531646089624</v>
      </c>
      <c r="V58" s="59">
        <v>0</v>
      </c>
      <c r="W58" s="59">
        <f t="shared" ref="W58:W66" si="447">AS58+BC58+BM58+BW58</f>
        <v>15.33</v>
      </c>
      <c r="X58" s="59">
        <f t="shared" ref="X58:X66" si="448">AX58+BH58+BR58+CB58</f>
        <v>16.041531646089624</v>
      </c>
      <c r="Y58" s="59">
        <v>0</v>
      </c>
      <c r="Z58" s="59">
        <v>0</v>
      </c>
      <c r="AA58" s="59">
        <v>0</v>
      </c>
      <c r="AB58" s="59">
        <v>0</v>
      </c>
      <c r="AC58" s="59">
        <v>0</v>
      </c>
      <c r="AD58" s="59">
        <v>0</v>
      </c>
      <c r="AE58" s="59">
        <v>0</v>
      </c>
      <c r="AF58" s="59">
        <v>0</v>
      </c>
      <c r="AG58" s="59">
        <v>0</v>
      </c>
      <c r="AH58" s="59">
        <v>0</v>
      </c>
      <c r="AI58" s="59">
        <f>AL58+AM58</f>
        <v>0</v>
      </c>
      <c r="AJ58" s="59">
        <v>0</v>
      </c>
      <c r="AK58" s="59">
        <v>0</v>
      </c>
      <c r="AL58" s="59">
        <v>0</v>
      </c>
      <c r="AM58" s="59">
        <v>0</v>
      </c>
      <c r="AN58" s="59">
        <f>AQ58+AR58</f>
        <v>0</v>
      </c>
      <c r="AO58" s="59">
        <v>0</v>
      </c>
      <c r="AP58" s="59">
        <v>0</v>
      </c>
      <c r="AQ58" s="59">
        <v>0</v>
      </c>
      <c r="AR58" s="59">
        <v>0</v>
      </c>
      <c r="AS58" s="59">
        <f t="shared" ref="AS58:AS65" si="449">SUM(AT58:AW58)</f>
        <v>1.7529999999999999</v>
      </c>
      <c r="AT58" s="59">
        <v>0</v>
      </c>
      <c r="AU58" s="59">
        <v>0</v>
      </c>
      <c r="AV58" s="59">
        <v>1.7529999999999999</v>
      </c>
      <c r="AW58" s="59">
        <v>0</v>
      </c>
      <c r="AX58" s="59">
        <f t="shared" ref="AX58:AX65" si="450">SUM(AY58:BB58)</f>
        <v>0</v>
      </c>
      <c r="AY58" s="59">
        <v>0</v>
      </c>
      <c r="AZ58" s="59">
        <v>0</v>
      </c>
      <c r="BA58" s="59">
        <v>0</v>
      </c>
      <c r="BB58" s="59">
        <v>0</v>
      </c>
      <c r="BC58" s="59">
        <f t="shared" ref="BC58:BC65" si="451">SUM(BD58:BG58)</f>
        <v>13.577</v>
      </c>
      <c r="BD58" s="59">
        <v>0</v>
      </c>
      <c r="BE58" s="59">
        <v>0</v>
      </c>
      <c r="BF58" s="59">
        <v>13.577</v>
      </c>
      <c r="BG58" s="59">
        <v>0</v>
      </c>
      <c r="BH58" s="59">
        <f t="shared" ref="BH58:BH65" si="452">SUM(BI58:BL58)</f>
        <v>1.8458708703950657</v>
      </c>
      <c r="BI58" s="59">
        <v>0</v>
      </c>
      <c r="BJ58" s="59">
        <v>0</v>
      </c>
      <c r="BK58" s="59">
        <v>1.8458708703950657</v>
      </c>
      <c r="BL58" s="59">
        <v>0</v>
      </c>
      <c r="BM58" s="59">
        <f t="shared" ref="BM58:BM65" si="453">BN58+BO58+BP58+BQ58</f>
        <v>0</v>
      </c>
      <c r="BN58" s="59">
        <v>0</v>
      </c>
      <c r="BO58" s="59">
        <v>0</v>
      </c>
      <c r="BP58" s="59">
        <v>0</v>
      </c>
      <c r="BQ58" s="59">
        <v>0</v>
      </c>
      <c r="BR58" s="59">
        <f t="shared" ref="BR58:BR65" si="454">BS58+BT58+BU58+BV58</f>
        <v>14.195660775694558</v>
      </c>
      <c r="BS58" s="59">
        <v>0</v>
      </c>
      <c r="BT58" s="59">
        <v>0</v>
      </c>
      <c r="BU58" s="59">
        <v>14.195660775694558</v>
      </c>
      <c r="BV58" s="59">
        <v>0</v>
      </c>
      <c r="BW58" s="59">
        <f t="shared" ref="BW58:BW65" si="455">BX58+BY58+BZ58+CA58</f>
        <v>0</v>
      </c>
      <c r="BX58" s="59">
        <v>0</v>
      </c>
      <c r="BY58" s="59">
        <v>0</v>
      </c>
      <c r="BZ58" s="59">
        <v>0</v>
      </c>
      <c r="CA58" s="59">
        <v>0</v>
      </c>
      <c r="CB58" s="59">
        <f t="shared" ref="CB58:CB65" si="456">CC58+CD58+CE58+CF58</f>
        <v>0</v>
      </c>
      <c r="CC58" s="59">
        <v>0</v>
      </c>
      <c r="CD58" s="59">
        <v>0</v>
      </c>
      <c r="CE58" s="59">
        <v>0</v>
      </c>
      <c r="CF58" s="59">
        <v>0</v>
      </c>
      <c r="CG58" s="59">
        <f t="shared" ref="CG58:CG66" si="457">SUM(CH58:CK58)</f>
        <v>15.33</v>
      </c>
      <c r="CH58" s="59">
        <f t="shared" ref="CH58:CH66" si="458">AT58+BD58+BN58+BX58</f>
        <v>0</v>
      </c>
      <c r="CI58" s="59">
        <v>0</v>
      </c>
      <c r="CJ58" s="59">
        <f t="shared" ref="CJ58:CJ66" si="459">SUM(AL58,AV58,BF58,BP58,BZ58)</f>
        <v>15.33</v>
      </c>
      <c r="CK58" s="59">
        <f t="shared" ref="CK58:CK66" si="460">SUM(AM58,AW58,BG58,BQ58,CA58)</f>
        <v>0</v>
      </c>
      <c r="CL58" s="59">
        <f t="shared" ref="CL58:CL66" si="461">SUM(CM58:CP58)</f>
        <v>16.041531646089624</v>
      </c>
      <c r="CM58" s="59">
        <f t="shared" ref="CM58:CM66" si="462">AY58+BI58+BS58+CC58</f>
        <v>0</v>
      </c>
      <c r="CN58" s="59">
        <f t="shared" ref="CN58:CN66" si="463">AZ58+BJ58+BT58+CD58</f>
        <v>0</v>
      </c>
      <c r="CO58" s="59">
        <f t="shared" ref="CO58:CO66" si="464">BA58+BK58+BU58+CE58</f>
        <v>16.041531646089624</v>
      </c>
      <c r="CP58" s="59">
        <f t="shared" ref="CP58:CP66" si="465">BB58+BL58+BV58+CF58</f>
        <v>0</v>
      </c>
      <c r="CQ58" s="21" t="s">
        <v>254</v>
      </c>
    </row>
    <row r="59" spans="1:103" ht="54.95" customHeight="1">
      <c r="A59" s="33" t="s">
        <v>71</v>
      </c>
      <c r="B59" s="34" t="s">
        <v>204</v>
      </c>
      <c r="C59" s="36" t="s">
        <v>192</v>
      </c>
      <c r="D59" s="19" t="s">
        <v>203</v>
      </c>
      <c r="E59" s="19">
        <v>2026</v>
      </c>
      <c r="F59" s="37">
        <v>2027</v>
      </c>
      <c r="G59" s="37">
        <v>2027</v>
      </c>
      <c r="H59" s="59" t="s">
        <v>78</v>
      </c>
      <c r="I59" s="59" t="s">
        <v>78</v>
      </c>
      <c r="J59" s="59" t="s">
        <v>78</v>
      </c>
      <c r="K59" s="59" t="s">
        <v>78</v>
      </c>
      <c r="L59" s="59" t="s">
        <v>78</v>
      </c>
      <c r="M59" s="59" t="s">
        <v>78</v>
      </c>
      <c r="N59" s="59">
        <v>0</v>
      </c>
      <c r="O59" s="59">
        <v>0</v>
      </c>
      <c r="P59" s="59">
        <v>16.524999999999999</v>
      </c>
      <c r="Q59" s="59">
        <v>18.204000000000001</v>
      </c>
      <c r="R59" s="59">
        <v>17.203410000000002</v>
      </c>
      <c r="S59" s="59">
        <v>20.73011</v>
      </c>
      <c r="T59" s="59">
        <v>16.938000000000002</v>
      </c>
      <c r="U59" s="59">
        <f t="shared" si="435"/>
        <v>19.075179612975397</v>
      </c>
      <c r="V59" s="59">
        <v>0</v>
      </c>
      <c r="W59" s="59">
        <f t="shared" si="447"/>
        <v>16.938000000000002</v>
      </c>
      <c r="X59" s="59">
        <f t="shared" si="448"/>
        <v>19.075179612975397</v>
      </c>
      <c r="Y59" s="59">
        <v>0</v>
      </c>
      <c r="Z59" s="59">
        <v>0</v>
      </c>
      <c r="AA59" s="59">
        <v>0</v>
      </c>
      <c r="AB59" s="59">
        <v>0</v>
      </c>
      <c r="AC59" s="59">
        <v>0</v>
      </c>
      <c r="AD59" s="59">
        <v>0</v>
      </c>
      <c r="AE59" s="59">
        <v>0</v>
      </c>
      <c r="AF59" s="59">
        <v>0</v>
      </c>
      <c r="AG59" s="59">
        <v>0</v>
      </c>
      <c r="AH59" s="59">
        <v>0</v>
      </c>
      <c r="AI59" s="59">
        <f>AL59+AM59</f>
        <v>0</v>
      </c>
      <c r="AJ59" s="59">
        <v>0</v>
      </c>
      <c r="AK59" s="59">
        <v>0</v>
      </c>
      <c r="AL59" s="59">
        <v>0</v>
      </c>
      <c r="AM59" s="59">
        <v>0</v>
      </c>
      <c r="AN59" s="59">
        <f>AQ59+AR59</f>
        <v>0</v>
      </c>
      <c r="AO59" s="59">
        <v>0</v>
      </c>
      <c r="AP59" s="59">
        <v>0</v>
      </c>
      <c r="AQ59" s="59">
        <v>0</v>
      </c>
      <c r="AR59" s="59">
        <v>0</v>
      </c>
      <c r="AS59" s="59">
        <f t="shared" si="449"/>
        <v>2.2949999999999999</v>
      </c>
      <c r="AT59" s="59">
        <v>0</v>
      </c>
      <c r="AU59" s="59">
        <v>0</v>
      </c>
      <c r="AV59" s="59">
        <v>2.2949999999999999</v>
      </c>
      <c r="AW59" s="59">
        <v>0</v>
      </c>
      <c r="AX59" s="59">
        <f t="shared" si="450"/>
        <v>4.3677076613400008</v>
      </c>
      <c r="AY59" s="59">
        <v>0</v>
      </c>
      <c r="AZ59" s="59">
        <v>0</v>
      </c>
      <c r="BA59" s="59">
        <v>4.3677076613400008</v>
      </c>
      <c r="BB59" s="59">
        <v>0</v>
      </c>
      <c r="BC59" s="59">
        <f t="shared" si="451"/>
        <v>14.643000000000001</v>
      </c>
      <c r="BD59" s="59">
        <v>0</v>
      </c>
      <c r="BE59" s="59">
        <v>0</v>
      </c>
      <c r="BF59" s="59">
        <v>10.387</v>
      </c>
      <c r="BG59" s="59">
        <v>4.2560000000000002</v>
      </c>
      <c r="BH59" s="59">
        <f t="shared" si="452"/>
        <v>14.707471951635396</v>
      </c>
      <c r="BI59" s="59">
        <v>0</v>
      </c>
      <c r="BJ59" s="59">
        <v>0</v>
      </c>
      <c r="BK59" s="59">
        <v>14.707471951635396</v>
      </c>
      <c r="BL59" s="59">
        <v>0</v>
      </c>
      <c r="BM59" s="59">
        <f t="shared" si="453"/>
        <v>0</v>
      </c>
      <c r="BN59" s="59">
        <v>0</v>
      </c>
      <c r="BO59" s="59">
        <v>0</v>
      </c>
      <c r="BP59" s="59">
        <v>0</v>
      </c>
      <c r="BQ59" s="59">
        <v>0</v>
      </c>
      <c r="BR59" s="59">
        <f t="shared" si="454"/>
        <v>0</v>
      </c>
      <c r="BS59" s="59">
        <v>0</v>
      </c>
      <c r="BT59" s="59">
        <v>0</v>
      </c>
      <c r="BU59" s="59">
        <v>0</v>
      </c>
      <c r="BV59" s="59">
        <v>0</v>
      </c>
      <c r="BW59" s="59">
        <f t="shared" si="455"/>
        <v>0</v>
      </c>
      <c r="BX59" s="59">
        <v>0</v>
      </c>
      <c r="BY59" s="59">
        <v>0</v>
      </c>
      <c r="BZ59" s="59">
        <v>0</v>
      </c>
      <c r="CA59" s="59">
        <v>0</v>
      </c>
      <c r="CB59" s="59">
        <f t="shared" si="456"/>
        <v>0</v>
      </c>
      <c r="CC59" s="59">
        <v>0</v>
      </c>
      <c r="CD59" s="59">
        <v>0</v>
      </c>
      <c r="CE59" s="59">
        <v>0</v>
      </c>
      <c r="CF59" s="59">
        <v>0</v>
      </c>
      <c r="CG59" s="59">
        <f t="shared" si="457"/>
        <v>16.938000000000002</v>
      </c>
      <c r="CH59" s="59">
        <f t="shared" si="458"/>
        <v>0</v>
      </c>
      <c r="CI59" s="59">
        <v>0</v>
      </c>
      <c r="CJ59" s="59">
        <f t="shared" si="459"/>
        <v>12.682</v>
      </c>
      <c r="CK59" s="59">
        <f t="shared" si="460"/>
        <v>4.2560000000000002</v>
      </c>
      <c r="CL59" s="59">
        <f t="shared" si="461"/>
        <v>19.075179612975397</v>
      </c>
      <c r="CM59" s="59">
        <f t="shared" si="462"/>
        <v>0</v>
      </c>
      <c r="CN59" s="59">
        <f t="shared" si="463"/>
        <v>0</v>
      </c>
      <c r="CO59" s="59">
        <f t="shared" si="464"/>
        <v>19.075179612975397</v>
      </c>
      <c r="CP59" s="59">
        <f t="shared" si="465"/>
        <v>0</v>
      </c>
      <c r="CQ59" s="21" t="s">
        <v>251</v>
      </c>
    </row>
    <row r="60" spans="1:103" ht="54.95" customHeight="1">
      <c r="A60" s="33" t="s">
        <v>71</v>
      </c>
      <c r="B60" s="34" t="s">
        <v>206</v>
      </c>
      <c r="C60" s="36" t="s">
        <v>205</v>
      </c>
      <c r="D60" s="19" t="s">
        <v>203</v>
      </c>
      <c r="E60" s="19">
        <v>2027</v>
      </c>
      <c r="F60" s="37">
        <v>2028</v>
      </c>
      <c r="G60" s="37">
        <v>2028</v>
      </c>
      <c r="H60" s="59" t="s">
        <v>78</v>
      </c>
      <c r="I60" s="59" t="s">
        <v>78</v>
      </c>
      <c r="J60" s="59" t="s">
        <v>78</v>
      </c>
      <c r="K60" s="59" t="s">
        <v>78</v>
      </c>
      <c r="L60" s="59" t="s">
        <v>78</v>
      </c>
      <c r="M60" s="59" t="s">
        <v>78</v>
      </c>
      <c r="N60" s="59">
        <v>0</v>
      </c>
      <c r="O60" s="59">
        <v>0</v>
      </c>
      <c r="P60" s="59">
        <v>8.6120000000000001</v>
      </c>
      <c r="Q60" s="59">
        <v>9.52</v>
      </c>
      <c r="R60" s="59">
        <v>8.7559000000000005</v>
      </c>
      <c r="S60" s="59">
        <v>9.5202899999999993</v>
      </c>
      <c r="T60" s="59">
        <v>6.6680000000000001</v>
      </c>
      <c r="U60" s="59">
        <f t="shared" si="435"/>
        <v>6.7152644968792048</v>
      </c>
      <c r="V60" s="59">
        <v>0</v>
      </c>
      <c r="W60" s="59">
        <f t="shared" si="447"/>
        <v>6.6680000000000001</v>
      </c>
      <c r="X60" s="59">
        <f t="shared" si="448"/>
        <v>6.7152644968792048</v>
      </c>
      <c r="Y60" s="59">
        <v>0</v>
      </c>
      <c r="Z60" s="59">
        <v>0</v>
      </c>
      <c r="AA60" s="59">
        <v>0</v>
      </c>
      <c r="AB60" s="59">
        <v>0</v>
      </c>
      <c r="AC60" s="59">
        <v>0</v>
      </c>
      <c r="AD60" s="59">
        <v>0</v>
      </c>
      <c r="AE60" s="59">
        <v>0</v>
      </c>
      <c r="AF60" s="59">
        <v>0</v>
      </c>
      <c r="AG60" s="59">
        <v>0</v>
      </c>
      <c r="AH60" s="59">
        <v>0</v>
      </c>
      <c r="AI60" s="59">
        <v>0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0</v>
      </c>
      <c r="AS60" s="59">
        <f t="shared" si="449"/>
        <v>0.751</v>
      </c>
      <c r="AT60" s="59">
        <v>0</v>
      </c>
      <c r="AU60" s="59">
        <v>0</v>
      </c>
      <c r="AV60" s="59">
        <v>0.751</v>
      </c>
      <c r="AW60" s="59">
        <v>0</v>
      </c>
      <c r="AX60" s="59">
        <f t="shared" si="450"/>
        <v>0</v>
      </c>
      <c r="AY60" s="59">
        <v>0</v>
      </c>
      <c r="AZ60" s="59">
        <v>0</v>
      </c>
      <c r="BA60" s="59">
        <v>0</v>
      </c>
      <c r="BB60" s="59">
        <v>0</v>
      </c>
      <c r="BC60" s="59">
        <f t="shared" si="451"/>
        <v>0</v>
      </c>
      <c r="BD60" s="59">
        <v>0</v>
      </c>
      <c r="BE60" s="59">
        <v>0</v>
      </c>
      <c r="BF60" s="59">
        <v>0</v>
      </c>
      <c r="BG60" s="59">
        <v>0</v>
      </c>
      <c r="BH60" s="59">
        <f t="shared" si="452"/>
        <v>0.79021579410301146</v>
      </c>
      <c r="BI60" s="59">
        <v>0</v>
      </c>
      <c r="BJ60" s="59">
        <v>0</v>
      </c>
      <c r="BK60" s="59">
        <v>0.79021579410301146</v>
      </c>
      <c r="BL60" s="59">
        <v>0</v>
      </c>
      <c r="BM60" s="59">
        <f t="shared" si="453"/>
        <v>5.9169999999999998</v>
      </c>
      <c r="BN60" s="59">
        <v>0</v>
      </c>
      <c r="BO60" s="59">
        <v>0</v>
      </c>
      <c r="BP60" s="59">
        <v>5.9169999999999998</v>
      </c>
      <c r="BQ60" s="59">
        <v>0</v>
      </c>
      <c r="BR60" s="59">
        <f t="shared" si="454"/>
        <v>5.9250487027761931</v>
      </c>
      <c r="BS60" s="59">
        <v>0</v>
      </c>
      <c r="BT60" s="59">
        <v>0</v>
      </c>
      <c r="BU60" s="59">
        <v>5.9250487027761931</v>
      </c>
      <c r="BV60" s="59">
        <v>0</v>
      </c>
      <c r="BW60" s="59">
        <f t="shared" si="455"/>
        <v>0</v>
      </c>
      <c r="BX60" s="59">
        <v>0</v>
      </c>
      <c r="BY60" s="59">
        <v>0</v>
      </c>
      <c r="BZ60" s="59">
        <v>0</v>
      </c>
      <c r="CA60" s="59">
        <v>0</v>
      </c>
      <c r="CB60" s="59">
        <f t="shared" si="456"/>
        <v>0</v>
      </c>
      <c r="CC60" s="59">
        <v>0</v>
      </c>
      <c r="CD60" s="59">
        <v>0</v>
      </c>
      <c r="CE60" s="59">
        <v>0</v>
      </c>
      <c r="CF60" s="59">
        <v>0</v>
      </c>
      <c r="CG60" s="59">
        <f t="shared" si="457"/>
        <v>6.6680000000000001</v>
      </c>
      <c r="CH60" s="59">
        <f t="shared" si="458"/>
        <v>0</v>
      </c>
      <c r="CI60" s="59">
        <v>0</v>
      </c>
      <c r="CJ60" s="59">
        <f t="shared" si="459"/>
        <v>6.6680000000000001</v>
      </c>
      <c r="CK60" s="59">
        <f t="shared" si="460"/>
        <v>0</v>
      </c>
      <c r="CL60" s="59">
        <f t="shared" si="461"/>
        <v>6.7152644968792048</v>
      </c>
      <c r="CM60" s="59">
        <f t="shared" si="462"/>
        <v>0</v>
      </c>
      <c r="CN60" s="59">
        <f t="shared" si="463"/>
        <v>0</v>
      </c>
      <c r="CO60" s="59">
        <f t="shared" si="464"/>
        <v>6.7152644968792048</v>
      </c>
      <c r="CP60" s="59">
        <f t="shared" si="465"/>
        <v>0</v>
      </c>
      <c r="CQ60" s="21" t="s">
        <v>254</v>
      </c>
    </row>
    <row r="61" spans="1:103" ht="54.95" customHeight="1">
      <c r="A61" s="33" t="s">
        <v>71</v>
      </c>
      <c r="B61" s="34" t="s">
        <v>237</v>
      </c>
      <c r="C61" s="36" t="s">
        <v>207</v>
      </c>
      <c r="D61" s="19" t="s">
        <v>203</v>
      </c>
      <c r="E61" s="19">
        <v>2028</v>
      </c>
      <c r="F61" s="37">
        <v>2029</v>
      </c>
      <c r="G61" s="37">
        <v>2029</v>
      </c>
      <c r="H61" s="59" t="s">
        <v>78</v>
      </c>
      <c r="I61" s="59" t="s">
        <v>78</v>
      </c>
      <c r="J61" s="59" t="s">
        <v>78</v>
      </c>
      <c r="K61" s="59" t="s">
        <v>78</v>
      </c>
      <c r="L61" s="59" t="s">
        <v>78</v>
      </c>
      <c r="M61" s="59" t="s">
        <v>78</v>
      </c>
      <c r="N61" s="59">
        <v>0</v>
      </c>
      <c r="O61" s="59">
        <v>0</v>
      </c>
      <c r="P61" s="59">
        <v>8.8940000000000001</v>
      </c>
      <c r="Q61" s="59">
        <v>10.164</v>
      </c>
      <c r="R61" s="59">
        <v>9.0418400000000005</v>
      </c>
      <c r="S61" s="59">
        <v>10.164009999999999</v>
      </c>
      <c r="T61" s="59">
        <v>8.5890000000000004</v>
      </c>
      <c r="U61" s="59">
        <f t="shared" si="435"/>
        <v>8.5776124924099975</v>
      </c>
      <c r="V61" s="59">
        <v>0</v>
      </c>
      <c r="W61" s="59">
        <f t="shared" si="447"/>
        <v>8.5890000000000004</v>
      </c>
      <c r="X61" s="59">
        <f t="shared" si="448"/>
        <v>8.5776124924099975</v>
      </c>
      <c r="Y61" s="59">
        <v>0</v>
      </c>
      <c r="Z61" s="59">
        <v>0</v>
      </c>
      <c r="AA61" s="59">
        <v>0</v>
      </c>
      <c r="AB61" s="59">
        <v>0</v>
      </c>
      <c r="AC61" s="59">
        <v>0</v>
      </c>
      <c r="AD61" s="59">
        <v>0</v>
      </c>
      <c r="AE61" s="59">
        <v>0</v>
      </c>
      <c r="AF61" s="59">
        <v>0</v>
      </c>
      <c r="AG61" s="59">
        <v>0</v>
      </c>
      <c r="AH61" s="59">
        <v>0</v>
      </c>
      <c r="AI61" s="59"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59">
        <f t="shared" si="449"/>
        <v>0</v>
      </c>
      <c r="AT61" s="59">
        <v>0</v>
      </c>
      <c r="AU61" s="59">
        <v>0</v>
      </c>
      <c r="AV61" s="59">
        <v>0</v>
      </c>
      <c r="AW61" s="59">
        <v>0</v>
      </c>
      <c r="AX61" s="59">
        <f t="shared" si="450"/>
        <v>0</v>
      </c>
      <c r="AY61" s="59">
        <v>0</v>
      </c>
      <c r="AZ61" s="59">
        <v>0</v>
      </c>
      <c r="BA61" s="59">
        <v>0</v>
      </c>
      <c r="BB61" s="59">
        <v>0</v>
      </c>
      <c r="BC61" s="59">
        <f t="shared" si="451"/>
        <v>0</v>
      </c>
      <c r="BD61" s="59">
        <v>0</v>
      </c>
      <c r="BE61" s="59">
        <v>0</v>
      </c>
      <c r="BF61" s="59">
        <v>0</v>
      </c>
      <c r="BG61" s="59">
        <v>0</v>
      </c>
      <c r="BH61" s="59">
        <f t="shared" si="452"/>
        <v>0</v>
      </c>
      <c r="BI61" s="59">
        <v>0</v>
      </c>
      <c r="BJ61" s="59">
        <v>0</v>
      </c>
      <c r="BK61" s="59">
        <v>0</v>
      </c>
      <c r="BL61" s="59">
        <v>0</v>
      </c>
      <c r="BM61" s="59">
        <f t="shared" si="453"/>
        <v>1.3049999999999999</v>
      </c>
      <c r="BN61" s="59">
        <v>0</v>
      </c>
      <c r="BO61" s="59">
        <v>0</v>
      </c>
      <c r="BP61" s="59">
        <v>1.3049999999999999</v>
      </c>
      <c r="BQ61" s="59">
        <v>0</v>
      </c>
      <c r="BR61" s="59">
        <f t="shared" si="454"/>
        <v>1.3069726835660163</v>
      </c>
      <c r="BS61" s="59">
        <v>0</v>
      </c>
      <c r="BT61" s="59">
        <v>0</v>
      </c>
      <c r="BU61" s="59">
        <v>1.3069726835660163</v>
      </c>
      <c r="BV61" s="59">
        <v>0</v>
      </c>
      <c r="BW61" s="59">
        <f t="shared" si="455"/>
        <v>7.2839999999999998</v>
      </c>
      <c r="BX61" s="59">
        <v>0</v>
      </c>
      <c r="BY61" s="59">
        <v>0</v>
      </c>
      <c r="BZ61" s="59">
        <v>7.2839999999999998</v>
      </c>
      <c r="CA61" s="59">
        <v>0</v>
      </c>
      <c r="CB61" s="59">
        <f t="shared" si="456"/>
        <v>7.2706398088439812</v>
      </c>
      <c r="CC61" s="59">
        <v>0</v>
      </c>
      <c r="CD61" s="59">
        <v>0</v>
      </c>
      <c r="CE61" s="59">
        <v>7.2706398088439812</v>
      </c>
      <c r="CF61" s="59">
        <v>0</v>
      </c>
      <c r="CG61" s="59">
        <f t="shared" si="457"/>
        <v>8.5890000000000004</v>
      </c>
      <c r="CH61" s="59">
        <f t="shared" si="458"/>
        <v>0</v>
      </c>
      <c r="CI61" s="59">
        <v>0</v>
      </c>
      <c r="CJ61" s="59">
        <f t="shared" si="459"/>
        <v>8.5890000000000004</v>
      </c>
      <c r="CK61" s="59">
        <f t="shared" si="460"/>
        <v>0</v>
      </c>
      <c r="CL61" s="59">
        <f t="shared" si="461"/>
        <v>8.5776124924099975</v>
      </c>
      <c r="CM61" s="59">
        <f t="shared" si="462"/>
        <v>0</v>
      </c>
      <c r="CN61" s="59">
        <f t="shared" si="463"/>
        <v>0</v>
      </c>
      <c r="CO61" s="59">
        <f t="shared" si="464"/>
        <v>8.5776124924099975</v>
      </c>
      <c r="CP61" s="59">
        <f t="shared" si="465"/>
        <v>0</v>
      </c>
      <c r="CQ61" s="21" t="s">
        <v>251</v>
      </c>
    </row>
    <row r="62" spans="1:103" ht="54.95" customHeight="1">
      <c r="A62" s="33" t="s">
        <v>71</v>
      </c>
      <c r="B62" s="34" t="s">
        <v>209</v>
      </c>
      <c r="C62" s="36" t="s">
        <v>186</v>
      </c>
      <c r="D62" s="19" t="s">
        <v>203</v>
      </c>
      <c r="E62" s="19">
        <v>2026</v>
      </c>
      <c r="F62" s="37">
        <v>2027</v>
      </c>
      <c r="G62" s="37" t="s">
        <v>78</v>
      </c>
      <c r="H62" s="59" t="s">
        <v>78</v>
      </c>
      <c r="I62" s="59" t="s">
        <v>78</v>
      </c>
      <c r="J62" s="59" t="s">
        <v>78</v>
      </c>
      <c r="K62" s="59" t="s">
        <v>78</v>
      </c>
      <c r="L62" s="59" t="s">
        <v>78</v>
      </c>
      <c r="M62" s="59" t="s">
        <v>78</v>
      </c>
      <c r="N62" s="59">
        <v>0</v>
      </c>
      <c r="O62" s="59">
        <v>0</v>
      </c>
      <c r="P62" s="59">
        <v>20.754999999999999</v>
      </c>
      <c r="Q62" s="59">
        <v>23.141999999999999</v>
      </c>
      <c r="R62" s="59">
        <v>0</v>
      </c>
      <c r="S62" s="59">
        <v>0</v>
      </c>
      <c r="T62" s="59">
        <v>14.084</v>
      </c>
      <c r="U62" s="59">
        <f t="shared" si="435"/>
        <v>0</v>
      </c>
      <c r="V62" s="59">
        <v>0</v>
      </c>
      <c r="W62" s="59">
        <f t="shared" si="447"/>
        <v>14.084</v>
      </c>
      <c r="X62" s="59">
        <f t="shared" si="448"/>
        <v>0</v>
      </c>
      <c r="Y62" s="59">
        <v>0</v>
      </c>
      <c r="Z62" s="59">
        <v>0</v>
      </c>
      <c r="AA62" s="59">
        <v>0</v>
      </c>
      <c r="AB62" s="59">
        <v>0</v>
      </c>
      <c r="AC62" s="59">
        <v>0</v>
      </c>
      <c r="AD62" s="59">
        <v>0</v>
      </c>
      <c r="AE62" s="59">
        <v>0</v>
      </c>
      <c r="AF62" s="59">
        <v>0</v>
      </c>
      <c r="AG62" s="59">
        <v>0</v>
      </c>
      <c r="AH62" s="59">
        <v>0</v>
      </c>
      <c r="AI62" s="59">
        <v>0</v>
      </c>
      <c r="AJ62" s="59">
        <v>0</v>
      </c>
      <c r="AK62" s="59">
        <v>0</v>
      </c>
      <c r="AL62" s="59">
        <v>0</v>
      </c>
      <c r="AM62" s="59">
        <v>0</v>
      </c>
      <c r="AN62" s="59">
        <v>0</v>
      </c>
      <c r="AO62" s="59">
        <v>0</v>
      </c>
      <c r="AP62" s="59">
        <v>0</v>
      </c>
      <c r="AQ62" s="59">
        <v>0</v>
      </c>
      <c r="AR62" s="59">
        <v>0</v>
      </c>
      <c r="AS62" s="59">
        <f t="shared" si="449"/>
        <v>2.948</v>
      </c>
      <c r="AT62" s="59">
        <v>0</v>
      </c>
      <c r="AU62" s="59">
        <v>0</v>
      </c>
      <c r="AV62" s="59">
        <v>2.948</v>
      </c>
      <c r="AW62" s="59">
        <v>0</v>
      </c>
      <c r="AX62" s="59">
        <f t="shared" si="450"/>
        <v>0</v>
      </c>
      <c r="AY62" s="59">
        <v>0</v>
      </c>
      <c r="AZ62" s="59">
        <v>0</v>
      </c>
      <c r="BA62" s="59">
        <v>0</v>
      </c>
      <c r="BB62" s="59">
        <v>0</v>
      </c>
      <c r="BC62" s="59">
        <f t="shared" si="451"/>
        <v>11.135999999999999</v>
      </c>
      <c r="BD62" s="59">
        <v>0</v>
      </c>
      <c r="BE62" s="59">
        <v>0</v>
      </c>
      <c r="BF62" s="59">
        <v>11.135999999999999</v>
      </c>
      <c r="BG62" s="59">
        <v>0</v>
      </c>
      <c r="BH62" s="59">
        <f t="shared" si="452"/>
        <v>0</v>
      </c>
      <c r="BI62" s="59">
        <v>0</v>
      </c>
      <c r="BJ62" s="59">
        <v>0</v>
      </c>
      <c r="BK62" s="59">
        <v>0</v>
      </c>
      <c r="BL62" s="59">
        <v>0</v>
      </c>
      <c r="BM62" s="59">
        <f t="shared" si="453"/>
        <v>0</v>
      </c>
      <c r="BN62" s="59">
        <v>0</v>
      </c>
      <c r="BO62" s="59">
        <v>0</v>
      </c>
      <c r="BP62" s="59">
        <v>0</v>
      </c>
      <c r="BQ62" s="59">
        <v>0</v>
      </c>
      <c r="BR62" s="59">
        <f t="shared" si="454"/>
        <v>0</v>
      </c>
      <c r="BS62" s="59">
        <v>0</v>
      </c>
      <c r="BT62" s="59">
        <v>0</v>
      </c>
      <c r="BU62" s="59">
        <v>0</v>
      </c>
      <c r="BV62" s="59">
        <v>0</v>
      </c>
      <c r="BW62" s="59">
        <f t="shared" si="455"/>
        <v>0</v>
      </c>
      <c r="BX62" s="59">
        <v>0</v>
      </c>
      <c r="BY62" s="59">
        <v>0</v>
      </c>
      <c r="BZ62" s="59">
        <v>0</v>
      </c>
      <c r="CA62" s="59">
        <v>0</v>
      </c>
      <c r="CB62" s="59">
        <f t="shared" si="456"/>
        <v>0</v>
      </c>
      <c r="CC62" s="59">
        <v>0</v>
      </c>
      <c r="CD62" s="59">
        <v>0</v>
      </c>
      <c r="CE62" s="59">
        <v>0</v>
      </c>
      <c r="CF62" s="59">
        <v>0</v>
      </c>
      <c r="CG62" s="59">
        <f t="shared" si="457"/>
        <v>14.084</v>
      </c>
      <c r="CH62" s="59">
        <f t="shared" si="458"/>
        <v>0</v>
      </c>
      <c r="CI62" s="59">
        <v>0</v>
      </c>
      <c r="CJ62" s="59">
        <f t="shared" si="459"/>
        <v>14.084</v>
      </c>
      <c r="CK62" s="59">
        <f t="shared" si="460"/>
        <v>0</v>
      </c>
      <c r="CL62" s="59">
        <f t="shared" si="461"/>
        <v>0</v>
      </c>
      <c r="CM62" s="59">
        <f t="shared" si="462"/>
        <v>0</v>
      </c>
      <c r="CN62" s="59">
        <f t="shared" si="463"/>
        <v>0</v>
      </c>
      <c r="CO62" s="59">
        <f t="shared" si="464"/>
        <v>0</v>
      </c>
      <c r="CP62" s="59">
        <f t="shared" si="465"/>
        <v>0</v>
      </c>
      <c r="CQ62" s="21" t="s">
        <v>255</v>
      </c>
    </row>
    <row r="63" spans="1:103" ht="54.95" customHeight="1">
      <c r="A63" s="33" t="s">
        <v>71</v>
      </c>
      <c r="B63" s="34" t="s">
        <v>210</v>
      </c>
      <c r="C63" s="36" t="s">
        <v>194</v>
      </c>
      <c r="D63" s="19" t="s">
        <v>203</v>
      </c>
      <c r="E63" s="19">
        <v>2028</v>
      </c>
      <c r="F63" s="37">
        <v>2029</v>
      </c>
      <c r="G63" s="37">
        <v>2029</v>
      </c>
      <c r="H63" s="59" t="s">
        <v>78</v>
      </c>
      <c r="I63" s="59" t="s">
        <v>78</v>
      </c>
      <c r="J63" s="59" t="s">
        <v>78</v>
      </c>
      <c r="K63" s="59" t="s">
        <v>78</v>
      </c>
      <c r="L63" s="59" t="s">
        <v>78</v>
      </c>
      <c r="M63" s="59" t="s">
        <v>78</v>
      </c>
      <c r="N63" s="59">
        <v>0</v>
      </c>
      <c r="O63" s="59">
        <v>0</v>
      </c>
      <c r="P63" s="59">
        <v>7.4180000000000001</v>
      </c>
      <c r="Q63" s="59">
        <v>8.7829999999999995</v>
      </c>
      <c r="R63" s="59">
        <v>7.5414700000000003</v>
      </c>
      <c r="S63" s="59">
        <v>8.8829999999999991</v>
      </c>
      <c r="T63" s="59">
        <v>7.0169999999999995</v>
      </c>
      <c r="U63" s="59">
        <f t="shared" si="435"/>
        <v>7.0081288665456674</v>
      </c>
      <c r="V63" s="59">
        <v>0</v>
      </c>
      <c r="W63" s="59">
        <f t="shared" si="447"/>
        <v>7.0169999999999995</v>
      </c>
      <c r="X63" s="59">
        <f t="shared" si="448"/>
        <v>7.0081288665456674</v>
      </c>
      <c r="Y63" s="59">
        <v>0</v>
      </c>
      <c r="Z63" s="59">
        <v>0</v>
      </c>
      <c r="AA63" s="59">
        <v>0</v>
      </c>
      <c r="AB63" s="59">
        <v>0</v>
      </c>
      <c r="AC63" s="59">
        <v>0</v>
      </c>
      <c r="AD63" s="59">
        <v>0</v>
      </c>
      <c r="AE63" s="59">
        <v>0</v>
      </c>
      <c r="AF63" s="59">
        <v>0</v>
      </c>
      <c r="AG63" s="59">
        <v>0</v>
      </c>
      <c r="AH63" s="59">
        <v>0</v>
      </c>
      <c r="AI63" s="59">
        <v>0</v>
      </c>
      <c r="AJ63" s="59">
        <v>0</v>
      </c>
      <c r="AK63" s="59">
        <v>0</v>
      </c>
      <c r="AL63" s="59">
        <v>0</v>
      </c>
      <c r="AM63" s="59">
        <v>0</v>
      </c>
      <c r="AN63" s="59">
        <v>0</v>
      </c>
      <c r="AO63" s="59">
        <v>0</v>
      </c>
      <c r="AP63" s="59">
        <v>0</v>
      </c>
      <c r="AQ63" s="59">
        <v>0</v>
      </c>
      <c r="AR63" s="59">
        <v>0</v>
      </c>
      <c r="AS63" s="59">
        <f t="shared" si="449"/>
        <v>0</v>
      </c>
      <c r="AT63" s="59">
        <v>0</v>
      </c>
      <c r="AU63" s="59">
        <v>0</v>
      </c>
      <c r="AV63" s="59">
        <v>0</v>
      </c>
      <c r="AW63" s="59">
        <v>0</v>
      </c>
      <c r="AX63" s="59">
        <f t="shared" si="450"/>
        <v>0</v>
      </c>
      <c r="AY63" s="59">
        <v>0</v>
      </c>
      <c r="AZ63" s="59">
        <v>0</v>
      </c>
      <c r="BA63" s="59">
        <v>0</v>
      </c>
      <c r="BB63" s="59">
        <v>0</v>
      </c>
      <c r="BC63" s="59">
        <f t="shared" si="451"/>
        <v>0</v>
      </c>
      <c r="BD63" s="59">
        <v>0</v>
      </c>
      <c r="BE63" s="59">
        <v>0</v>
      </c>
      <c r="BF63" s="59">
        <v>0</v>
      </c>
      <c r="BG63" s="59">
        <v>0</v>
      </c>
      <c r="BH63" s="59">
        <f t="shared" si="452"/>
        <v>0</v>
      </c>
      <c r="BI63" s="59">
        <v>0</v>
      </c>
      <c r="BJ63" s="59">
        <v>0</v>
      </c>
      <c r="BK63" s="59">
        <v>0</v>
      </c>
      <c r="BL63" s="59">
        <v>0</v>
      </c>
      <c r="BM63" s="59">
        <f t="shared" si="453"/>
        <v>1.361</v>
      </c>
      <c r="BN63" s="59">
        <v>0</v>
      </c>
      <c r="BO63" s="59">
        <v>0</v>
      </c>
      <c r="BP63" s="59">
        <v>1.361</v>
      </c>
      <c r="BQ63" s="59">
        <v>0</v>
      </c>
      <c r="BR63" s="59">
        <f t="shared" si="454"/>
        <v>1.3625547539485323</v>
      </c>
      <c r="BS63" s="59">
        <v>0</v>
      </c>
      <c r="BT63" s="59">
        <v>0</v>
      </c>
      <c r="BU63" s="59">
        <v>1.3625547539485323</v>
      </c>
      <c r="BV63" s="59">
        <v>0</v>
      </c>
      <c r="BW63" s="59">
        <f t="shared" si="455"/>
        <v>5.6559999999999997</v>
      </c>
      <c r="BX63" s="59">
        <v>0</v>
      </c>
      <c r="BY63" s="59">
        <v>0</v>
      </c>
      <c r="BZ63" s="59">
        <v>5.6559999999999997</v>
      </c>
      <c r="CA63" s="59">
        <v>0</v>
      </c>
      <c r="CB63" s="59">
        <f t="shared" si="456"/>
        <v>5.645574112597135</v>
      </c>
      <c r="CC63" s="59">
        <v>0</v>
      </c>
      <c r="CD63" s="59">
        <v>0</v>
      </c>
      <c r="CE63" s="59">
        <v>5.645574112597135</v>
      </c>
      <c r="CF63" s="59">
        <v>0</v>
      </c>
      <c r="CG63" s="59">
        <f t="shared" si="457"/>
        <v>7.0169999999999995</v>
      </c>
      <c r="CH63" s="59">
        <f t="shared" si="458"/>
        <v>0</v>
      </c>
      <c r="CI63" s="59">
        <v>0</v>
      </c>
      <c r="CJ63" s="59">
        <f t="shared" si="459"/>
        <v>7.0169999999999995</v>
      </c>
      <c r="CK63" s="59">
        <f t="shared" si="460"/>
        <v>0</v>
      </c>
      <c r="CL63" s="59">
        <f t="shared" si="461"/>
        <v>7.0081288665456674</v>
      </c>
      <c r="CM63" s="59">
        <f t="shared" si="462"/>
        <v>0</v>
      </c>
      <c r="CN63" s="59">
        <f t="shared" si="463"/>
        <v>0</v>
      </c>
      <c r="CO63" s="59">
        <f t="shared" si="464"/>
        <v>7.0081288665456674</v>
      </c>
      <c r="CP63" s="59">
        <f t="shared" si="465"/>
        <v>0</v>
      </c>
      <c r="CQ63" s="21" t="s">
        <v>251</v>
      </c>
    </row>
    <row r="64" spans="1:103" ht="54.95" customHeight="1">
      <c r="A64" s="33" t="s">
        <v>71</v>
      </c>
      <c r="B64" s="34" t="s">
        <v>211</v>
      </c>
      <c r="C64" s="36" t="s">
        <v>208</v>
      </c>
      <c r="D64" s="19" t="s">
        <v>203</v>
      </c>
      <c r="E64" s="19">
        <v>2028</v>
      </c>
      <c r="F64" s="37">
        <v>2029</v>
      </c>
      <c r="G64" s="37" t="s">
        <v>78</v>
      </c>
      <c r="H64" s="59" t="s">
        <v>78</v>
      </c>
      <c r="I64" s="59" t="s">
        <v>78</v>
      </c>
      <c r="J64" s="59" t="s">
        <v>78</v>
      </c>
      <c r="K64" s="59" t="s">
        <v>78</v>
      </c>
      <c r="L64" s="59" t="s">
        <v>78</v>
      </c>
      <c r="M64" s="59" t="s">
        <v>78</v>
      </c>
      <c r="N64" s="59">
        <v>0</v>
      </c>
      <c r="O64" s="59">
        <v>0</v>
      </c>
      <c r="P64" s="59">
        <v>12.039</v>
      </c>
      <c r="Q64" s="59">
        <v>14.292</v>
      </c>
      <c r="R64" s="59">
        <v>0</v>
      </c>
      <c r="S64" s="59">
        <v>0</v>
      </c>
      <c r="T64" s="59">
        <v>11.398</v>
      </c>
      <c r="U64" s="59">
        <f t="shared" si="435"/>
        <v>0</v>
      </c>
      <c r="V64" s="59">
        <v>0</v>
      </c>
      <c r="W64" s="59">
        <f t="shared" si="447"/>
        <v>11.398</v>
      </c>
      <c r="X64" s="59">
        <f t="shared" si="448"/>
        <v>0</v>
      </c>
      <c r="Y64" s="59">
        <v>0</v>
      </c>
      <c r="Z64" s="59">
        <v>0</v>
      </c>
      <c r="AA64" s="59">
        <v>0</v>
      </c>
      <c r="AB64" s="59">
        <v>0</v>
      </c>
      <c r="AC64" s="59">
        <v>0</v>
      </c>
      <c r="AD64" s="59">
        <v>0</v>
      </c>
      <c r="AE64" s="59">
        <v>0</v>
      </c>
      <c r="AF64" s="59">
        <v>0</v>
      </c>
      <c r="AG64" s="59">
        <v>0</v>
      </c>
      <c r="AH64" s="59">
        <v>0</v>
      </c>
      <c r="AI64" s="59">
        <v>0</v>
      </c>
      <c r="AJ64" s="59">
        <v>0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>
        <v>0</v>
      </c>
      <c r="AQ64" s="59">
        <v>0</v>
      </c>
      <c r="AR64" s="59">
        <v>0</v>
      </c>
      <c r="AS64" s="59">
        <f t="shared" si="449"/>
        <v>0</v>
      </c>
      <c r="AT64" s="59">
        <v>0</v>
      </c>
      <c r="AU64" s="59">
        <v>0</v>
      </c>
      <c r="AV64" s="59">
        <v>0</v>
      </c>
      <c r="AW64" s="59">
        <v>0</v>
      </c>
      <c r="AX64" s="59">
        <f t="shared" si="450"/>
        <v>0</v>
      </c>
      <c r="AY64" s="59">
        <v>0</v>
      </c>
      <c r="AZ64" s="59">
        <v>0</v>
      </c>
      <c r="BA64" s="59">
        <v>0</v>
      </c>
      <c r="BB64" s="59">
        <v>0</v>
      </c>
      <c r="BC64" s="59">
        <f t="shared" si="451"/>
        <v>0</v>
      </c>
      <c r="BD64" s="59">
        <v>0</v>
      </c>
      <c r="BE64" s="59">
        <v>0</v>
      </c>
      <c r="BF64" s="59">
        <v>0</v>
      </c>
      <c r="BG64" s="59">
        <v>0</v>
      </c>
      <c r="BH64" s="59">
        <f t="shared" si="452"/>
        <v>0</v>
      </c>
      <c r="BI64" s="59">
        <v>0</v>
      </c>
      <c r="BJ64" s="59">
        <v>0</v>
      </c>
      <c r="BK64" s="59">
        <v>0</v>
      </c>
      <c r="BL64" s="59">
        <v>0</v>
      </c>
      <c r="BM64" s="59">
        <f t="shared" si="453"/>
        <v>1.859</v>
      </c>
      <c r="BN64" s="59">
        <v>0</v>
      </c>
      <c r="BO64" s="59">
        <v>0</v>
      </c>
      <c r="BP64" s="59">
        <v>1.859</v>
      </c>
      <c r="BQ64" s="59">
        <v>0</v>
      </c>
      <c r="BR64" s="59">
        <f t="shared" si="454"/>
        <v>0</v>
      </c>
      <c r="BS64" s="59">
        <v>0</v>
      </c>
      <c r="BT64" s="59">
        <v>0</v>
      </c>
      <c r="BU64" s="59">
        <v>0</v>
      </c>
      <c r="BV64" s="59">
        <v>0</v>
      </c>
      <c r="BW64" s="59">
        <f t="shared" si="455"/>
        <v>9.5389999999999997</v>
      </c>
      <c r="BX64" s="59">
        <v>0</v>
      </c>
      <c r="BY64" s="59">
        <v>0</v>
      </c>
      <c r="BZ64" s="59">
        <v>9.5389999999999997</v>
      </c>
      <c r="CA64" s="59">
        <v>0</v>
      </c>
      <c r="CB64" s="59">
        <f t="shared" si="456"/>
        <v>0</v>
      </c>
      <c r="CC64" s="59">
        <v>0</v>
      </c>
      <c r="CD64" s="59">
        <v>0</v>
      </c>
      <c r="CE64" s="59">
        <v>0</v>
      </c>
      <c r="CF64" s="59">
        <v>0</v>
      </c>
      <c r="CG64" s="59">
        <f t="shared" si="457"/>
        <v>11.398</v>
      </c>
      <c r="CH64" s="59">
        <f t="shared" si="458"/>
        <v>0</v>
      </c>
      <c r="CI64" s="59">
        <v>0</v>
      </c>
      <c r="CJ64" s="59">
        <f t="shared" si="459"/>
        <v>11.398</v>
      </c>
      <c r="CK64" s="59">
        <f t="shared" si="460"/>
        <v>0</v>
      </c>
      <c r="CL64" s="59">
        <f t="shared" si="461"/>
        <v>0</v>
      </c>
      <c r="CM64" s="59">
        <f t="shared" si="462"/>
        <v>0</v>
      </c>
      <c r="CN64" s="59">
        <f t="shared" si="463"/>
        <v>0</v>
      </c>
      <c r="CO64" s="59">
        <f t="shared" si="464"/>
        <v>0</v>
      </c>
      <c r="CP64" s="59">
        <f t="shared" si="465"/>
        <v>0</v>
      </c>
      <c r="CQ64" s="21" t="s">
        <v>255</v>
      </c>
    </row>
    <row r="65" spans="1:95" ht="54.95" customHeight="1">
      <c r="A65" s="33" t="s">
        <v>71</v>
      </c>
      <c r="B65" s="34" t="s">
        <v>212</v>
      </c>
      <c r="C65" s="36" t="s">
        <v>187</v>
      </c>
      <c r="D65" s="19" t="s">
        <v>203</v>
      </c>
      <c r="E65" s="19">
        <v>2027</v>
      </c>
      <c r="F65" s="37">
        <v>2029</v>
      </c>
      <c r="G65" s="37">
        <v>2029</v>
      </c>
      <c r="H65" s="59" t="s">
        <v>78</v>
      </c>
      <c r="I65" s="59" t="s">
        <v>78</v>
      </c>
      <c r="J65" s="59" t="s">
        <v>78</v>
      </c>
      <c r="K65" s="59" t="s">
        <v>78</v>
      </c>
      <c r="L65" s="59" t="s">
        <v>78</v>
      </c>
      <c r="M65" s="59" t="s">
        <v>78</v>
      </c>
      <c r="N65" s="59">
        <v>0</v>
      </c>
      <c r="O65" s="59">
        <v>0</v>
      </c>
      <c r="P65" s="59">
        <v>41.963000000000001</v>
      </c>
      <c r="Q65" s="59">
        <v>46.561</v>
      </c>
      <c r="R65" s="59">
        <v>44.224170000000001</v>
      </c>
      <c r="S65" s="59">
        <v>46.561239999999998</v>
      </c>
      <c r="T65" s="59">
        <v>43.236999999999995</v>
      </c>
      <c r="U65" s="59">
        <f t="shared" si="435"/>
        <v>43.26200291269641</v>
      </c>
      <c r="V65" s="59">
        <v>0</v>
      </c>
      <c r="W65" s="59">
        <f t="shared" si="447"/>
        <v>43.237000000000002</v>
      </c>
      <c r="X65" s="59">
        <f t="shared" si="448"/>
        <v>43.26200291269641</v>
      </c>
      <c r="Y65" s="59">
        <v>0</v>
      </c>
      <c r="Z65" s="59">
        <v>0</v>
      </c>
      <c r="AA65" s="59">
        <v>0</v>
      </c>
      <c r="AB65" s="59">
        <v>0</v>
      </c>
      <c r="AC65" s="59">
        <v>0</v>
      </c>
      <c r="AD65" s="59">
        <v>0</v>
      </c>
      <c r="AE65" s="59">
        <v>0</v>
      </c>
      <c r="AF65" s="59">
        <v>0</v>
      </c>
      <c r="AG65" s="59">
        <v>0</v>
      </c>
      <c r="AH65" s="59">
        <v>0</v>
      </c>
      <c r="AI65" s="59">
        <v>0</v>
      </c>
      <c r="AJ65" s="59">
        <v>0</v>
      </c>
      <c r="AK65" s="59">
        <v>0</v>
      </c>
      <c r="AL65" s="59">
        <v>0</v>
      </c>
      <c r="AM65" s="59">
        <v>0</v>
      </c>
      <c r="AN65" s="59">
        <v>0</v>
      </c>
      <c r="AO65" s="59">
        <v>0</v>
      </c>
      <c r="AP65" s="59">
        <v>0</v>
      </c>
      <c r="AQ65" s="59">
        <v>0</v>
      </c>
      <c r="AR65" s="59">
        <v>0</v>
      </c>
      <c r="AS65" s="59">
        <f t="shared" si="449"/>
        <v>0</v>
      </c>
      <c r="AT65" s="59">
        <v>0</v>
      </c>
      <c r="AU65" s="59">
        <v>0</v>
      </c>
      <c r="AV65" s="59">
        <v>0</v>
      </c>
      <c r="AW65" s="59">
        <v>0</v>
      </c>
      <c r="AX65" s="59">
        <f t="shared" si="450"/>
        <v>0</v>
      </c>
      <c r="AY65" s="59">
        <v>0</v>
      </c>
      <c r="AZ65" s="59">
        <v>0</v>
      </c>
      <c r="BA65" s="59">
        <v>0</v>
      </c>
      <c r="BB65" s="59">
        <v>0</v>
      </c>
      <c r="BC65" s="59">
        <f t="shared" si="451"/>
        <v>3.2959999999999998</v>
      </c>
      <c r="BD65" s="59">
        <v>0</v>
      </c>
      <c r="BE65" s="59">
        <v>0</v>
      </c>
      <c r="BF65" s="59">
        <v>3.2959999999999998</v>
      </c>
      <c r="BG65" s="59">
        <v>0</v>
      </c>
      <c r="BH65" s="59">
        <f t="shared" si="452"/>
        <v>3.3103634617828863</v>
      </c>
      <c r="BI65" s="59">
        <v>0</v>
      </c>
      <c r="BJ65" s="59">
        <v>0</v>
      </c>
      <c r="BK65" s="59">
        <v>3.3103634617828863</v>
      </c>
      <c r="BL65" s="59">
        <v>0</v>
      </c>
      <c r="BM65" s="59">
        <f t="shared" si="453"/>
        <v>26.55</v>
      </c>
      <c r="BN65" s="59">
        <v>0</v>
      </c>
      <c r="BO65" s="59">
        <v>0</v>
      </c>
      <c r="BP65" s="59">
        <v>26.55</v>
      </c>
      <c r="BQ65" s="59">
        <v>0</v>
      </c>
      <c r="BR65" s="59">
        <f t="shared" si="454"/>
        <v>26.584110234380454</v>
      </c>
      <c r="BS65" s="59">
        <v>0</v>
      </c>
      <c r="BT65" s="59">
        <v>0</v>
      </c>
      <c r="BU65" s="59">
        <v>26.584110234380454</v>
      </c>
      <c r="BV65" s="59">
        <v>0</v>
      </c>
      <c r="BW65" s="59">
        <f t="shared" si="455"/>
        <v>13.391</v>
      </c>
      <c r="BX65" s="59">
        <v>0</v>
      </c>
      <c r="BY65" s="59">
        <v>0</v>
      </c>
      <c r="BZ65" s="59">
        <v>12.28</v>
      </c>
      <c r="CA65" s="59">
        <v>1.111</v>
      </c>
      <c r="CB65" s="59">
        <f t="shared" si="456"/>
        <v>13.36752921653307</v>
      </c>
      <c r="CC65" s="59">
        <v>0</v>
      </c>
      <c r="CD65" s="59">
        <v>0</v>
      </c>
      <c r="CE65" s="59">
        <v>13.36752921653307</v>
      </c>
      <c r="CF65" s="59">
        <v>0</v>
      </c>
      <c r="CG65" s="59">
        <f t="shared" si="457"/>
        <v>43.236999999999995</v>
      </c>
      <c r="CH65" s="59">
        <f t="shared" si="458"/>
        <v>0</v>
      </c>
      <c r="CI65" s="59">
        <v>0</v>
      </c>
      <c r="CJ65" s="59">
        <f t="shared" si="459"/>
        <v>42.125999999999998</v>
      </c>
      <c r="CK65" s="59">
        <f t="shared" si="460"/>
        <v>1.111</v>
      </c>
      <c r="CL65" s="59">
        <f t="shared" si="461"/>
        <v>43.26200291269641</v>
      </c>
      <c r="CM65" s="59">
        <f t="shared" si="462"/>
        <v>0</v>
      </c>
      <c r="CN65" s="59">
        <f t="shared" si="463"/>
        <v>0</v>
      </c>
      <c r="CO65" s="59">
        <f t="shared" si="464"/>
        <v>43.26200291269641</v>
      </c>
      <c r="CP65" s="59">
        <f t="shared" si="465"/>
        <v>0</v>
      </c>
      <c r="CQ65" s="21" t="s">
        <v>251</v>
      </c>
    </row>
    <row r="66" spans="1:95" ht="54.95" customHeight="1">
      <c r="A66" s="33" t="s">
        <v>71</v>
      </c>
      <c r="B66" s="34" t="s">
        <v>246</v>
      </c>
      <c r="C66" s="36" t="s">
        <v>247</v>
      </c>
      <c r="D66" s="19" t="s">
        <v>203</v>
      </c>
      <c r="E66" s="19">
        <v>2026</v>
      </c>
      <c r="F66" s="37" t="s">
        <v>78</v>
      </c>
      <c r="G66" s="37">
        <v>2027</v>
      </c>
      <c r="H66" s="59" t="s">
        <v>78</v>
      </c>
      <c r="I66" s="59" t="s">
        <v>78</v>
      </c>
      <c r="J66" s="59" t="s">
        <v>78</v>
      </c>
      <c r="K66" s="59" t="s">
        <v>78</v>
      </c>
      <c r="L66" s="59" t="s">
        <v>78</v>
      </c>
      <c r="M66" s="59" t="s">
        <v>78</v>
      </c>
      <c r="N66" s="59">
        <v>0</v>
      </c>
      <c r="O66" s="59">
        <v>0</v>
      </c>
      <c r="P66" s="59">
        <v>0</v>
      </c>
      <c r="Q66" s="59">
        <v>0</v>
      </c>
      <c r="R66" s="59">
        <v>28.807770000000001</v>
      </c>
      <c r="S66" s="59">
        <v>31.947199999999999</v>
      </c>
      <c r="T66" s="59">
        <v>0</v>
      </c>
      <c r="U66" s="59">
        <f t="shared" si="435"/>
        <v>24.339725376391407</v>
      </c>
      <c r="V66" s="59">
        <v>0</v>
      </c>
      <c r="W66" s="59">
        <f t="shared" si="447"/>
        <v>0</v>
      </c>
      <c r="X66" s="59">
        <f t="shared" si="448"/>
        <v>24.339725376391407</v>
      </c>
      <c r="Y66" s="59">
        <v>0</v>
      </c>
      <c r="Z66" s="59">
        <v>0</v>
      </c>
      <c r="AA66" s="59">
        <v>0</v>
      </c>
      <c r="AB66" s="59">
        <v>0</v>
      </c>
      <c r="AC66" s="59">
        <v>0</v>
      </c>
      <c r="AD66" s="59">
        <v>0</v>
      </c>
      <c r="AE66" s="59">
        <v>0</v>
      </c>
      <c r="AF66" s="59">
        <v>0</v>
      </c>
      <c r="AG66" s="59">
        <v>0</v>
      </c>
      <c r="AH66" s="59">
        <v>0</v>
      </c>
      <c r="AI66" s="59">
        <v>0</v>
      </c>
      <c r="AJ66" s="59">
        <v>0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>
        <v>0</v>
      </c>
      <c r="AQ66" s="59">
        <v>0</v>
      </c>
      <c r="AR66" s="59">
        <v>0</v>
      </c>
      <c r="AS66" s="59">
        <f t="shared" ref="AS66" si="466">SUM(AT66:AW66)</f>
        <v>0</v>
      </c>
      <c r="AT66" s="59">
        <v>0</v>
      </c>
      <c r="AU66" s="59">
        <v>0</v>
      </c>
      <c r="AV66" s="59">
        <v>0</v>
      </c>
      <c r="AW66" s="59">
        <v>0</v>
      </c>
      <c r="AX66" s="59">
        <f t="shared" ref="AX66" si="467">SUM(AY66:BB66)</f>
        <v>4.3677076613400008</v>
      </c>
      <c r="AY66" s="59">
        <v>0</v>
      </c>
      <c r="AZ66" s="59">
        <v>0</v>
      </c>
      <c r="BA66" s="59">
        <v>4.3677076613400008</v>
      </c>
      <c r="BB66" s="59">
        <v>0</v>
      </c>
      <c r="BC66" s="59">
        <f t="shared" ref="BC66" si="468">SUM(BD66:BG66)</f>
        <v>0</v>
      </c>
      <c r="BD66" s="59">
        <v>0</v>
      </c>
      <c r="BE66" s="59">
        <v>0</v>
      </c>
      <c r="BF66" s="59">
        <v>0</v>
      </c>
      <c r="BG66" s="59">
        <v>0</v>
      </c>
      <c r="BH66" s="59">
        <f t="shared" ref="BH66" si="469">SUM(BI66:BL66)</f>
        <v>19.972017715051404</v>
      </c>
      <c r="BI66" s="59">
        <v>0</v>
      </c>
      <c r="BJ66" s="59">
        <v>0</v>
      </c>
      <c r="BK66" s="59">
        <v>19.972017715051404</v>
      </c>
      <c r="BL66" s="59">
        <v>0</v>
      </c>
      <c r="BM66" s="59">
        <f t="shared" ref="BM66" si="470">BN66+BO66+BP66+BQ66</f>
        <v>0</v>
      </c>
      <c r="BN66" s="59">
        <v>0</v>
      </c>
      <c r="BO66" s="59">
        <v>0</v>
      </c>
      <c r="BP66" s="59">
        <v>0</v>
      </c>
      <c r="BQ66" s="59">
        <v>0</v>
      </c>
      <c r="BR66" s="59">
        <f t="shared" ref="BR66" si="471">BS66+BT66+BU66+BV66</f>
        <v>0</v>
      </c>
      <c r="BS66" s="59">
        <v>0</v>
      </c>
      <c r="BT66" s="59">
        <v>0</v>
      </c>
      <c r="BU66" s="59">
        <v>0</v>
      </c>
      <c r="BV66" s="59">
        <v>0</v>
      </c>
      <c r="BW66" s="59">
        <f t="shared" ref="BW66" si="472">BX66+BY66+BZ66+CA66</f>
        <v>0</v>
      </c>
      <c r="BX66" s="59">
        <v>0</v>
      </c>
      <c r="BY66" s="59">
        <v>0</v>
      </c>
      <c r="BZ66" s="59">
        <v>0</v>
      </c>
      <c r="CA66" s="59">
        <v>0</v>
      </c>
      <c r="CB66" s="59">
        <f t="shared" ref="CB66" si="473">CC66+CD66+CE66+CF66</f>
        <v>0</v>
      </c>
      <c r="CC66" s="59">
        <v>0</v>
      </c>
      <c r="CD66" s="59">
        <v>0</v>
      </c>
      <c r="CE66" s="59">
        <v>0</v>
      </c>
      <c r="CF66" s="59">
        <v>0</v>
      </c>
      <c r="CG66" s="59">
        <f t="shared" si="457"/>
        <v>0</v>
      </c>
      <c r="CH66" s="59">
        <f t="shared" si="458"/>
        <v>0</v>
      </c>
      <c r="CI66" s="59">
        <v>0</v>
      </c>
      <c r="CJ66" s="59">
        <f t="shared" si="459"/>
        <v>0</v>
      </c>
      <c r="CK66" s="59">
        <f t="shared" si="460"/>
        <v>0</v>
      </c>
      <c r="CL66" s="59">
        <f t="shared" si="461"/>
        <v>24.339725376391407</v>
      </c>
      <c r="CM66" s="59">
        <f t="shared" si="462"/>
        <v>0</v>
      </c>
      <c r="CN66" s="59">
        <f t="shared" si="463"/>
        <v>0</v>
      </c>
      <c r="CO66" s="59">
        <f t="shared" si="464"/>
        <v>24.339725376391407</v>
      </c>
      <c r="CP66" s="59">
        <f t="shared" si="465"/>
        <v>0</v>
      </c>
      <c r="CQ66" s="21" t="s">
        <v>256</v>
      </c>
    </row>
    <row r="67" spans="1:95" ht="54.95" customHeight="1">
      <c r="A67" s="33" t="s">
        <v>57</v>
      </c>
      <c r="B67" s="34" t="s">
        <v>122</v>
      </c>
      <c r="C67" s="60" t="s">
        <v>150</v>
      </c>
      <c r="D67" s="59">
        <f>SUM(D68:D75)</f>
        <v>0</v>
      </c>
      <c r="E67" s="59">
        <f>SUM(E68:E75)</f>
        <v>0</v>
      </c>
      <c r="F67" s="59">
        <f t="shared" ref="F67:BQ67" si="474">SUM(F68:F75)</f>
        <v>0</v>
      </c>
      <c r="G67" s="59">
        <f t="shared" si="474"/>
        <v>0</v>
      </c>
      <c r="H67" s="59">
        <f t="shared" ref="H67:J67" si="475">SUM(H68:H75)</f>
        <v>0</v>
      </c>
      <c r="I67" s="59">
        <f t="shared" si="475"/>
        <v>0</v>
      </c>
      <c r="J67" s="59">
        <f t="shared" si="475"/>
        <v>0</v>
      </c>
      <c r="K67" s="59">
        <f t="shared" si="474"/>
        <v>0</v>
      </c>
      <c r="L67" s="59">
        <f t="shared" si="474"/>
        <v>0</v>
      </c>
      <c r="M67" s="59">
        <f t="shared" si="474"/>
        <v>0</v>
      </c>
      <c r="N67" s="59">
        <v>0</v>
      </c>
      <c r="O67" s="59">
        <f t="shared" si="474"/>
        <v>0</v>
      </c>
      <c r="P67" s="59">
        <f t="shared" ref="P67:Q67" si="476">SUM(P68:P75)</f>
        <v>0</v>
      </c>
      <c r="Q67" s="59">
        <f t="shared" si="476"/>
        <v>0</v>
      </c>
      <c r="R67" s="59">
        <f t="shared" si="474"/>
        <v>0</v>
      </c>
      <c r="S67" s="59">
        <f t="shared" si="474"/>
        <v>0</v>
      </c>
      <c r="T67" s="59">
        <f t="shared" ref="T67" si="477">SUM(T68:T75)</f>
        <v>0</v>
      </c>
      <c r="U67" s="59">
        <f t="shared" si="474"/>
        <v>0</v>
      </c>
      <c r="V67" s="59">
        <f t="shared" si="474"/>
        <v>0</v>
      </c>
      <c r="W67" s="59">
        <v>0</v>
      </c>
      <c r="X67" s="59">
        <v>0</v>
      </c>
      <c r="Y67" s="59">
        <f t="shared" si="474"/>
        <v>0</v>
      </c>
      <c r="Z67" s="59">
        <f t="shared" si="474"/>
        <v>0</v>
      </c>
      <c r="AA67" s="59">
        <f t="shared" si="474"/>
        <v>0</v>
      </c>
      <c r="AB67" s="59">
        <f t="shared" si="474"/>
        <v>0</v>
      </c>
      <c r="AC67" s="59">
        <f t="shared" si="474"/>
        <v>0</v>
      </c>
      <c r="AD67" s="59">
        <f t="shared" si="474"/>
        <v>0</v>
      </c>
      <c r="AE67" s="59">
        <f t="shared" si="474"/>
        <v>0</v>
      </c>
      <c r="AF67" s="59">
        <f t="shared" si="474"/>
        <v>0</v>
      </c>
      <c r="AG67" s="59">
        <f t="shared" si="474"/>
        <v>0</v>
      </c>
      <c r="AH67" s="59">
        <f t="shared" si="474"/>
        <v>0</v>
      </c>
      <c r="AI67" s="59">
        <f t="shared" si="474"/>
        <v>0</v>
      </c>
      <c r="AJ67" s="59">
        <f t="shared" si="474"/>
        <v>0</v>
      </c>
      <c r="AK67" s="59">
        <f t="shared" si="474"/>
        <v>0</v>
      </c>
      <c r="AL67" s="59">
        <f t="shared" si="474"/>
        <v>0</v>
      </c>
      <c r="AM67" s="59">
        <f t="shared" si="474"/>
        <v>0</v>
      </c>
      <c r="AN67" s="59">
        <f t="shared" ref="AN67:AW67" si="478">SUM(AN68:AN75)</f>
        <v>0</v>
      </c>
      <c r="AO67" s="59">
        <f t="shared" si="478"/>
        <v>0</v>
      </c>
      <c r="AP67" s="59">
        <f t="shared" si="478"/>
        <v>0</v>
      </c>
      <c r="AQ67" s="59">
        <f t="shared" si="478"/>
        <v>0</v>
      </c>
      <c r="AR67" s="59">
        <f t="shared" si="478"/>
        <v>0</v>
      </c>
      <c r="AS67" s="59">
        <f t="shared" si="478"/>
        <v>0</v>
      </c>
      <c r="AT67" s="59">
        <f t="shared" si="478"/>
        <v>0</v>
      </c>
      <c r="AU67" s="59">
        <f t="shared" si="478"/>
        <v>0</v>
      </c>
      <c r="AV67" s="59">
        <f t="shared" si="478"/>
        <v>0</v>
      </c>
      <c r="AW67" s="59">
        <f t="shared" si="478"/>
        <v>0</v>
      </c>
      <c r="AX67" s="59">
        <f t="shared" ref="AX67:BG67" si="479">SUM(AX68:AX75)</f>
        <v>0</v>
      </c>
      <c r="AY67" s="59">
        <f t="shared" si="479"/>
        <v>0</v>
      </c>
      <c r="AZ67" s="59">
        <f t="shared" si="479"/>
        <v>0</v>
      </c>
      <c r="BA67" s="59">
        <f t="shared" si="479"/>
        <v>0</v>
      </c>
      <c r="BB67" s="59">
        <f t="shared" si="479"/>
        <v>0</v>
      </c>
      <c r="BC67" s="59">
        <f t="shared" si="479"/>
        <v>0</v>
      </c>
      <c r="BD67" s="59">
        <f t="shared" si="479"/>
        <v>0</v>
      </c>
      <c r="BE67" s="59">
        <f t="shared" si="479"/>
        <v>0</v>
      </c>
      <c r="BF67" s="59">
        <f t="shared" si="479"/>
        <v>0</v>
      </c>
      <c r="BG67" s="59">
        <f t="shared" si="479"/>
        <v>0</v>
      </c>
      <c r="BH67" s="59">
        <f t="shared" ref="BH67:BQ67" si="480">SUM(BH68:BH75)</f>
        <v>0</v>
      </c>
      <c r="BI67" s="59">
        <f t="shared" si="480"/>
        <v>0</v>
      </c>
      <c r="BJ67" s="59">
        <f t="shared" si="480"/>
        <v>0</v>
      </c>
      <c r="BK67" s="59">
        <f t="shared" si="480"/>
        <v>0</v>
      </c>
      <c r="BL67" s="59">
        <f t="shared" si="480"/>
        <v>0</v>
      </c>
      <c r="BM67" s="59">
        <f t="shared" si="480"/>
        <v>0</v>
      </c>
      <c r="BN67" s="59">
        <f t="shared" si="480"/>
        <v>0</v>
      </c>
      <c r="BO67" s="59">
        <f t="shared" si="480"/>
        <v>0</v>
      </c>
      <c r="BP67" s="59">
        <f t="shared" si="480"/>
        <v>0</v>
      </c>
      <c r="BQ67" s="59">
        <f t="shared" si="480"/>
        <v>0</v>
      </c>
      <c r="BR67" s="59">
        <f t="shared" ref="BR67:CA67" si="481">SUM(BR68:BR75)</f>
        <v>0</v>
      </c>
      <c r="BS67" s="59">
        <f t="shared" si="481"/>
        <v>0</v>
      </c>
      <c r="BT67" s="59">
        <f t="shared" si="481"/>
        <v>0</v>
      </c>
      <c r="BU67" s="59">
        <f t="shared" si="481"/>
        <v>0</v>
      </c>
      <c r="BV67" s="59">
        <f t="shared" si="481"/>
        <v>0</v>
      </c>
      <c r="BW67" s="59">
        <f t="shared" si="481"/>
        <v>0</v>
      </c>
      <c r="BX67" s="59">
        <f t="shared" si="481"/>
        <v>0</v>
      </c>
      <c r="BY67" s="59">
        <f t="shared" si="481"/>
        <v>0</v>
      </c>
      <c r="BZ67" s="59">
        <f t="shared" si="481"/>
        <v>0</v>
      </c>
      <c r="CA67" s="59">
        <f t="shared" si="481"/>
        <v>0</v>
      </c>
      <c r="CB67" s="59">
        <f t="shared" ref="CB67:CF67" si="482">SUM(CB68:CB75)</f>
        <v>0</v>
      </c>
      <c r="CC67" s="59">
        <f t="shared" si="482"/>
        <v>0</v>
      </c>
      <c r="CD67" s="59">
        <f t="shared" si="482"/>
        <v>0</v>
      </c>
      <c r="CE67" s="59">
        <f t="shared" si="482"/>
        <v>0</v>
      </c>
      <c r="CF67" s="59">
        <f t="shared" si="482"/>
        <v>0</v>
      </c>
      <c r="CG67" s="59">
        <f t="shared" ref="CG67:CG83" si="483">SUM(CH67:CK67)</f>
        <v>0</v>
      </c>
      <c r="CH67" s="59">
        <f t="shared" ref="CH67:CH83" si="484">SUM(AJ67,AT67,BD67,BN67,BX67)</f>
        <v>0</v>
      </c>
      <c r="CI67" s="59">
        <f t="shared" ref="CI67:CI83" si="485">SUM(AK67,AU67,BE67,BO67,BY67)</f>
        <v>0</v>
      </c>
      <c r="CJ67" s="59">
        <f t="shared" ref="CJ67:CJ83" si="486">SUM(AL67,AV67,BF67,BP67,BZ67)</f>
        <v>0</v>
      </c>
      <c r="CK67" s="59">
        <f t="shared" ref="CK67:CK83" si="487">SUM(AM67,AW67,BG67,BQ67,CA67)</f>
        <v>0</v>
      </c>
      <c r="CL67" s="59">
        <f t="shared" ref="CL67:CL83" si="488">SUM(CM67:CP67)</f>
        <v>0</v>
      </c>
      <c r="CM67" s="59">
        <f t="shared" ref="CM58:CM83" si="489">SUM(AO67,AY67,BI67,BS67,CC67)</f>
        <v>0</v>
      </c>
      <c r="CN67" s="59">
        <f t="shared" ref="CN58:CN83" si="490">SUM(AP67,AZ67,BJ67,BT67,CD67)</f>
        <v>0</v>
      </c>
      <c r="CO67" s="59">
        <f t="shared" ref="CO58:CO83" si="491">SUM(AQ67,BA67,BK67,BU67,CE67)</f>
        <v>0</v>
      </c>
      <c r="CP67" s="59">
        <f t="shared" ref="CP57:CP83" si="492">SUM(AR67,BB67,BL67,BV67,CF67)</f>
        <v>0</v>
      </c>
      <c r="CQ67" s="21" t="s">
        <v>78</v>
      </c>
    </row>
    <row r="68" spans="1:95" ht="54.95" customHeight="1">
      <c r="A68" s="33" t="s">
        <v>72</v>
      </c>
      <c r="B68" s="34" t="s">
        <v>123</v>
      </c>
      <c r="C68" s="60" t="s">
        <v>150</v>
      </c>
      <c r="D68" s="59">
        <v>0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59">
        <v>0</v>
      </c>
      <c r="P68" s="59">
        <v>0</v>
      </c>
      <c r="Q68" s="59">
        <v>0</v>
      </c>
      <c r="R68" s="59">
        <v>0</v>
      </c>
      <c r="S68" s="59">
        <v>0</v>
      </c>
      <c r="T68" s="59">
        <v>0</v>
      </c>
      <c r="U68" s="59">
        <v>0</v>
      </c>
      <c r="V68" s="59">
        <v>0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59">
        <v>0</v>
      </c>
      <c r="AC68" s="59">
        <v>0</v>
      </c>
      <c r="AD68" s="59">
        <v>0</v>
      </c>
      <c r="AE68" s="59">
        <v>0</v>
      </c>
      <c r="AF68" s="59">
        <v>0</v>
      </c>
      <c r="AG68" s="59">
        <v>0</v>
      </c>
      <c r="AH68" s="59">
        <v>0</v>
      </c>
      <c r="AI68" s="59">
        <v>0</v>
      </c>
      <c r="AJ68" s="59">
        <v>0</v>
      </c>
      <c r="AK68" s="59">
        <v>0</v>
      </c>
      <c r="AL68" s="59">
        <v>0</v>
      </c>
      <c r="AM68" s="59">
        <v>0</v>
      </c>
      <c r="AN68" s="59">
        <v>0</v>
      </c>
      <c r="AO68" s="59">
        <v>0</v>
      </c>
      <c r="AP68" s="59">
        <v>0</v>
      </c>
      <c r="AQ68" s="59">
        <v>0</v>
      </c>
      <c r="AR68" s="59">
        <v>0</v>
      </c>
      <c r="AS68" s="59">
        <v>0</v>
      </c>
      <c r="AT68" s="59">
        <v>0</v>
      </c>
      <c r="AU68" s="59">
        <v>0</v>
      </c>
      <c r="AV68" s="59">
        <v>0</v>
      </c>
      <c r="AW68" s="59">
        <v>0</v>
      </c>
      <c r="AX68" s="59">
        <v>0</v>
      </c>
      <c r="AY68" s="59">
        <v>0</v>
      </c>
      <c r="AZ68" s="59">
        <v>0</v>
      </c>
      <c r="BA68" s="59">
        <v>0</v>
      </c>
      <c r="BB68" s="59">
        <v>0</v>
      </c>
      <c r="BC68" s="59">
        <v>0</v>
      </c>
      <c r="BD68" s="59">
        <v>0</v>
      </c>
      <c r="BE68" s="59">
        <v>0</v>
      </c>
      <c r="BF68" s="59">
        <v>0</v>
      </c>
      <c r="BG68" s="59">
        <v>0</v>
      </c>
      <c r="BH68" s="59">
        <v>0</v>
      </c>
      <c r="BI68" s="59">
        <v>0</v>
      </c>
      <c r="BJ68" s="59">
        <v>0</v>
      </c>
      <c r="BK68" s="59">
        <v>0</v>
      </c>
      <c r="BL68" s="59">
        <v>0</v>
      </c>
      <c r="BM68" s="59">
        <v>0</v>
      </c>
      <c r="BN68" s="59">
        <v>0</v>
      </c>
      <c r="BO68" s="59">
        <v>0</v>
      </c>
      <c r="BP68" s="59">
        <v>0</v>
      </c>
      <c r="BQ68" s="59">
        <v>0</v>
      </c>
      <c r="BR68" s="59">
        <v>0</v>
      </c>
      <c r="BS68" s="59">
        <v>0</v>
      </c>
      <c r="BT68" s="59">
        <v>0</v>
      </c>
      <c r="BU68" s="59">
        <v>0</v>
      </c>
      <c r="BV68" s="59">
        <v>0</v>
      </c>
      <c r="BW68" s="59">
        <v>0</v>
      </c>
      <c r="BX68" s="59">
        <v>0</v>
      </c>
      <c r="BY68" s="59">
        <v>0</v>
      </c>
      <c r="BZ68" s="59">
        <v>0</v>
      </c>
      <c r="CA68" s="59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f t="shared" si="483"/>
        <v>0</v>
      </c>
      <c r="CH68" s="59">
        <f t="shared" si="484"/>
        <v>0</v>
      </c>
      <c r="CI68" s="59">
        <f t="shared" si="485"/>
        <v>0</v>
      </c>
      <c r="CJ68" s="59">
        <f t="shared" si="486"/>
        <v>0</v>
      </c>
      <c r="CK68" s="59">
        <f t="shared" si="487"/>
        <v>0</v>
      </c>
      <c r="CL68" s="59">
        <f t="shared" si="488"/>
        <v>0</v>
      </c>
      <c r="CM68" s="59">
        <f t="shared" si="489"/>
        <v>0</v>
      </c>
      <c r="CN68" s="59">
        <f t="shared" si="490"/>
        <v>0</v>
      </c>
      <c r="CO68" s="59">
        <f t="shared" si="491"/>
        <v>0</v>
      </c>
      <c r="CP68" s="59">
        <f t="shared" si="492"/>
        <v>0</v>
      </c>
      <c r="CQ68" s="21" t="s">
        <v>78</v>
      </c>
    </row>
    <row r="69" spans="1:95" ht="54.95" customHeight="1">
      <c r="A69" s="33" t="s">
        <v>73</v>
      </c>
      <c r="B69" s="34" t="s">
        <v>124</v>
      </c>
      <c r="C69" s="60" t="s">
        <v>150</v>
      </c>
      <c r="D69" s="59">
        <v>0</v>
      </c>
      <c r="E69" s="59">
        <v>0</v>
      </c>
      <c r="F69" s="59">
        <v>0</v>
      </c>
      <c r="G69" s="59">
        <v>0</v>
      </c>
      <c r="H69" s="59">
        <v>0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0</v>
      </c>
      <c r="Z69" s="59">
        <v>0</v>
      </c>
      <c r="AA69" s="59">
        <v>0</v>
      </c>
      <c r="AB69" s="59">
        <v>0</v>
      </c>
      <c r="AC69" s="59">
        <v>0</v>
      </c>
      <c r="AD69" s="59">
        <v>0</v>
      </c>
      <c r="AE69" s="59">
        <v>0</v>
      </c>
      <c r="AF69" s="59">
        <v>0</v>
      </c>
      <c r="AG69" s="59">
        <v>0</v>
      </c>
      <c r="AH69" s="59">
        <v>0</v>
      </c>
      <c r="AI69" s="59">
        <v>0</v>
      </c>
      <c r="AJ69" s="59">
        <v>0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59">
        <v>0</v>
      </c>
      <c r="AT69" s="59">
        <v>0</v>
      </c>
      <c r="AU69" s="59">
        <v>0</v>
      </c>
      <c r="AV69" s="59">
        <v>0</v>
      </c>
      <c r="AW69" s="59">
        <v>0</v>
      </c>
      <c r="AX69" s="59">
        <v>0</v>
      </c>
      <c r="AY69" s="59">
        <v>0</v>
      </c>
      <c r="AZ69" s="59">
        <v>0</v>
      </c>
      <c r="BA69" s="59">
        <v>0</v>
      </c>
      <c r="BB69" s="59">
        <v>0</v>
      </c>
      <c r="BC69" s="59">
        <v>0</v>
      </c>
      <c r="BD69" s="59">
        <v>0</v>
      </c>
      <c r="BE69" s="59">
        <v>0</v>
      </c>
      <c r="BF69" s="59">
        <v>0</v>
      </c>
      <c r="BG69" s="59">
        <v>0</v>
      </c>
      <c r="BH69" s="59">
        <v>0</v>
      </c>
      <c r="BI69" s="59">
        <v>0</v>
      </c>
      <c r="BJ69" s="59">
        <v>0</v>
      </c>
      <c r="BK69" s="59">
        <v>0</v>
      </c>
      <c r="BL69" s="59">
        <v>0</v>
      </c>
      <c r="BM69" s="59">
        <v>0</v>
      </c>
      <c r="BN69" s="59">
        <v>0</v>
      </c>
      <c r="BO69" s="59">
        <v>0</v>
      </c>
      <c r="BP69" s="59">
        <v>0</v>
      </c>
      <c r="BQ69" s="59">
        <v>0</v>
      </c>
      <c r="BR69" s="59">
        <v>0</v>
      </c>
      <c r="BS69" s="59">
        <v>0</v>
      </c>
      <c r="BT69" s="59">
        <v>0</v>
      </c>
      <c r="BU69" s="59">
        <v>0</v>
      </c>
      <c r="BV69" s="59">
        <v>0</v>
      </c>
      <c r="BW69" s="59">
        <v>0</v>
      </c>
      <c r="BX69" s="59">
        <v>0</v>
      </c>
      <c r="BY69" s="59">
        <v>0</v>
      </c>
      <c r="BZ69" s="59">
        <v>0</v>
      </c>
      <c r="CA69" s="59">
        <v>0</v>
      </c>
      <c r="CB69" s="59">
        <v>0</v>
      </c>
      <c r="CC69" s="59">
        <v>0</v>
      </c>
      <c r="CD69" s="59">
        <v>0</v>
      </c>
      <c r="CE69" s="59">
        <v>0</v>
      </c>
      <c r="CF69" s="59">
        <v>0</v>
      </c>
      <c r="CG69" s="59">
        <f t="shared" si="483"/>
        <v>0</v>
      </c>
      <c r="CH69" s="59">
        <f t="shared" si="484"/>
        <v>0</v>
      </c>
      <c r="CI69" s="59">
        <f t="shared" si="485"/>
        <v>0</v>
      </c>
      <c r="CJ69" s="59">
        <f t="shared" si="486"/>
        <v>0</v>
      </c>
      <c r="CK69" s="59">
        <f t="shared" si="487"/>
        <v>0</v>
      </c>
      <c r="CL69" s="59">
        <f t="shared" si="488"/>
        <v>0</v>
      </c>
      <c r="CM69" s="59">
        <f t="shared" si="489"/>
        <v>0</v>
      </c>
      <c r="CN69" s="59">
        <f t="shared" si="490"/>
        <v>0</v>
      </c>
      <c r="CO69" s="59">
        <f t="shared" si="491"/>
        <v>0</v>
      </c>
      <c r="CP69" s="59">
        <f t="shared" si="492"/>
        <v>0</v>
      </c>
      <c r="CQ69" s="21" t="s">
        <v>78</v>
      </c>
    </row>
    <row r="70" spans="1:95" ht="54.95" customHeight="1">
      <c r="A70" s="33" t="s">
        <v>74</v>
      </c>
      <c r="B70" s="34" t="s">
        <v>125</v>
      </c>
      <c r="C70" s="60" t="s">
        <v>150</v>
      </c>
      <c r="D70" s="59">
        <v>0</v>
      </c>
      <c r="E70" s="59">
        <v>0</v>
      </c>
      <c r="F70" s="59">
        <v>0</v>
      </c>
      <c r="G70" s="59">
        <v>0</v>
      </c>
      <c r="H70" s="59">
        <v>0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59">
        <v>0</v>
      </c>
      <c r="P70" s="59">
        <v>0</v>
      </c>
      <c r="Q70" s="59">
        <v>0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59">
        <v>0</v>
      </c>
      <c r="AC70" s="59">
        <v>0</v>
      </c>
      <c r="AD70" s="59">
        <v>0</v>
      </c>
      <c r="AE70" s="59">
        <v>0</v>
      </c>
      <c r="AF70" s="59">
        <v>0</v>
      </c>
      <c r="AG70" s="59">
        <v>0</v>
      </c>
      <c r="AH70" s="59">
        <v>0</v>
      </c>
      <c r="AI70" s="59">
        <v>0</v>
      </c>
      <c r="AJ70" s="59">
        <v>0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>
        <v>0</v>
      </c>
      <c r="AQ70" s="59">
        <v>0</v>
      </c>
      <c r="AR70" s="59">
        <v>0</v>
      </c>
      <c r="AS70" s="59">
        <v>0</v>
      </c>
      <c r="AT70" s="59">
        <v>0</v>
      </c>
      <c r="AU70" s="59">
        <v>0</v>
      </c>
      <c r="AV70" s="59">
        <v>0</v>
      </c>
      <c r="AW70" s="59">
        <v>0</v>
      </c>
      <c r="AX70" s="59">
        <v>0</v>
      </c>
      <c r="AY70" s="59">
        <v>0</v>
      </c>
      <c r="AZ70" s="59">
        <v>0</v>
      </c>
      <c r="BA70" s="59">
        <v>0</v>
      </c>
      <c r="BB70" s="59">
        <v>0</v>
      </c>
      <c r="BC70" s="59">
        <v>0</v>
      </c>
      <c r="BD70" s="59">
        <v>0</v>
      </c>
      <c r="BE70" s="59">
        <v>0</v>
      </c>
      <c r="BF70" s="59">
        <v>0</v>
      </c>
      <c r="BG70" s="59">
        <v>0</v>
      </c>
      <c r="BH70" s="59">
        <v>0</v>
      </c>
      <c r="BI70" s="59">
        <v>0</v>
      </c>
      <c r="BJ70" s="59">
        <v>0</v>
      </c>
      <c r="BK70" s="59">
        <v>0</v>
      </c>
      <c r="BL70" s="59">
        <v>0</v>
      </c>
      <c r="BM70" s="59">
        <v>0</v>
      </c>
      <c r="BN70" s="59">
        <v>0</v>
      </c>
      <c r="BO70" s="59">
        <v>0</v>
      </c>
      <c r="BP70" s="59">
        <v>0</v>
      </c>
      <c r="BQ70" s="59">
        <v>0</v>
      </c>
      <c r="BR70" s="59">
        <v>0</v>
      </c>
      <c r="BS70" s="59">
        <v>0</v>
      </c>
      <c r="BT70" s="59">
        <v>0</v>
      </c>
      <c r="BU70" s="59">
        <v>0</v>
      </c>
      <c r="BV70" s="59">
        <v>0</v>
      </c>
      <c r="BW70" s="59">
        <v>0</v>
      </c>
      <c r="BX70" s="59">
        <v>0</v>
      </c>
      <c r="BY70" s="59">
        <v>0</v>
      </c>
      <c r="BZ70" s="59">
        <v>0</v>
      </c>
      <c r="CA70" s="59">
        <v>0</v>
      </c>
      <c r="CB70" s="59">
        <v>0</v>
      </c>
      <c r="CC70" s="59">
        <v>0</v>
      </c>
      <c r="CD70" s="59">
        <v>0</v>
      </c>
      <c r="CE70" s="59">
        <v>0</v>
      </c>
      <c r="CF70" s="59">
        <v>0</v>
      </c>
      <c r="CG70" s="59">
        <f t="shared" si="483"/>
        <v>0</v>
      </c>
      <c r="CH70" s="59">
        <f t="shared" si="484"/>
        <v>0</v>
      </c>
      <c r="CI70" s="59">
        <f t="shared" si="485"/>
        <v>0</v>
      </c>
      <c r="CJ70" s="59">
        <f t="shared" si="486"/>
        <v>0</v>
      </c>
      <c r="CK70" s="59">
        <f t="shared" si="487"/>
        <v>0</v>
      </c>
      <c r="CL70" s="59">
        <f t="shared" si="488"/>
        <v>0</v>
      </c>
      <c r="CM70" s="59">
        <f t="shared" si="489"/>
        <v>0</v>
      </c>
      <c r="CN70" s="59">
        <f t="shared" si="490"/>
        <v>0</v>
      </c>
      <c r="CO70" s="59">
        <f t="shared" si="491"/>
        <v>0</v>
      </c>
      <c r="CP70" s="59">
        <f t="shared" si="492"/>
        <v>0</v>
      </c>
      <c r="CQ70" s="21" t="s">
        <v>78</v>
      </c>
    </row>
    <row r="71" spans="1:95" ht="54.95" customHeight="1">
      <c r="A71" s="33" t="s">
        <v>75</v>
      </c>
      <c r="B71" s="34" t="s">
        <v>126</v>
      </c>
      <c r="C71" s="60" t="s">
        <v>150</v>
      </c>
      <c r="D71" s="59">
        <v>0</v>
      </c>
      <c r="E71" s="59">
        <v>0</v>
      </c>
      <c r="F71" s="59">
        <v>0</v>
      </c>
      <c r="G71" s="59">
        <v>0</v>
      </c>
      <c r="H71" s="59">
        <v>0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59">
        <v>0</v>
      </c>
      <c r="P71" s="59">
        <v>0</v>
      </c>
      <c r="Q71" s="59">
        <v>0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0</v>
      </c>
      <c r="X71" s="59">
        <v>0</v>
      </c>
      <c r="Y71" s="59">
        <v>0</v>
      </c>
      <c r="Z71" s="59">
        <v>0</v>
      </c>
      <c r="AA71" s="59">
        <v>0</v>
      </c>
      <c r="AB71" s="59">
        <v>0</v>
      </c>
      <c r="AC71" s="59">
        <v>0</v>
      </c>
      <c r="AD71" s="59">
        <v>0</v>
      </c>
      <c r="AE71" s="59">
        <v>0</v>
      </c>
      <c r="AF71" s="59">
        <v>0</v>
      </c>
      <c r="AG71" s="59">
        <v>0</v>
      </c>
      <c r="AH71" s="59">
        <v>0</v>
      </c>
      <c r="AI71" s="59">
        <v>0</v>
      </c>
      <c r="AJ71" s="59">
        <v>0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>
        <v>0</v>
      </c>
      <c r="AQ71" s="59">
        <v>0</v>
      </c>
      <c r="AR71" s="59">
        <v>0</v>
      </c>
      <c r="AS71" s="59">
        <v>0</v>
      </c>
      <c r="AT71" s="59">
        <v>0</v>
      </c>
      <c r="AU71" s="59">
        <v>0</v>
      </c>
      <c r="AV71" s="59">
        <v>0</v>
      </c>
      <c r="AW71" s="59">
        <v>0</v>
      </c>
      <c r="AX71" s="59">
        <v>0</v>
      </c>
      <c r="AY71" s="59">
        <v>0</v>
      </c>
      <c r="AZ71" s="59">
        <v>0</v>
      </c>
      <c r="BA71" s="59">
        <v>0</v>
      </c>
      <c r="BB71" s="59">
        <v>0</v>
      </c>
      <c r="BC71" s="59">
        <v>0</v>
      </c>
      <c r="BD71" s="59">
        <v>0</v>
      </c>
      <c r="BE71" s="59">
        <v>0</v>
      </c>
      <c r="BF71" s="59">
        <v>0</v>
      </c>
      <c r="BG71" s="59">
        <v>0</v>
      </c>
      <c r="BH71" s="59">
        <v>0</v>
      </c>
      <c r="BI71" s="59">
        <v>0</v>
      </c>
      <c r="BJ71" s="59">
        <v>0</v>
      </c>
      <c r="BK71" s="59">
        <v>0</v>
      </c>
      <c r="BL71" s="59">
        <v>0</v>
      </c>
      <c r="BM71" s="59">
        <v>0</v>
      </c>
      <c r="BN71" s="59">
        <v>0</v>
      </c>
      <c r="BO71" s="59">
        <v>0</v>
      </c>
      <c r="BP71" s="59">
        <v>0</v>
      </c>
      <c r="BQ71" s="59">
        <v>0</v>
      </c>
      <c r="BR71" s="59">
        <v>0</v>
      </c>
      <c r="BS71" s="59">
        <v>0</v>
      </c>
      <c r="BT71" s="59">
        <v>0</v>
      </c>
      <c r="BU71" s="59">
        <v>0</v>
      </c>
      <c r="BV71" s="59">
        <v>0</v>
      </c>
      <c r="BW71" s="59">
        <v>0</v>
      </c>
      <c r="BX71" s="59">
        <v>0</v>
      </c>
      <c r="BY71" s="59">
        <v>0</v>
      </c>
      <c r="BZ71" s="59">
        <v>0</v>
      </c>
      <c r="CA71" s="59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f t="shared" si="483"/>
        <v>0</v>
      </c>
      <c r="CH71" s="59">
        <f t="shared" si="484"/>
        <v>0</v>
      </c>
      <c r="CI71" s="59">
        <f t="shared" si="485"/>
        <v>0</v>
      </c>
      <c r="CJ71" s="59">
        <f t="shared" si="486"/>
        <v>0</v>
      </c>
      <c r="CK71" s="59">
        <f t="shared" si="487"/>
        <v>0</v>
      </c>
      <c r="CL71" s="59">
        <f t="shared" si="488"/>
        <v>0</v>
      </c>
      <c r="CM71" s="59">
        <f t="shared" si="489"/>
        <v>0</v>
      </c>
      <c r="CN71" s="59">
        <f t="shared" si="490"/>
        <v>0</v>
      </c>
      <c r="CO71" s="59">
        <f t="shared" si="491"/>
        <v>0</v>
      </c>
      <c r="CP71" s="59">
        <f t="shared" si="492"/>
        <v>0</v>
      </c>
      <c r="CQ71" s="21" t="s">
        <v>78</v>
      </c>
    </row>
    <row r="72" spans="1:95" ht="54.95" customHeight="1">
      <c r="A72" s="33" t="s">
        <v>127</v>
      </c>
      <c r="B72" s="34" t="s">
        <v>128</v>
      </c>
      <c r="C72" s="60" t="s">
        <v>150</v>
      </c>
      <c r="D72" s="59">
        <v>0</v>
      </c>
      <c r="E72" s="59">
        <v>0</v>
      </c>
      <c r="F72" s="59">
        <v>0</v>
      </c>
      <c r="G72" s="59">
        <v>0</v>
      </c>
      <c r="H72" s="59">
        <v>0</v>
      </c>
      <c r="I72" s="59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  <c r="O72" s="59">
        <v>0</v>
      </c>
      <c r="P72" s="59">
        <v>0</v>
      </c>
      <c r="Q72" s="59">
        <v>0</v>
      </c>
      <c r="R72" s="59">
        <v>0</v>
      </c>
      <c r="S72" s="59">
        <v>0</v>
      </c>
      <c r="T72" s="59">
        <v>0</v>
      </c>
      <c r="U72" s="59">
        <v>0</v>
      </c>
      <c r="V72" s="59">
        <v>0</v>
      </c>
      <c r="W72" s="59">
        <v>0</v>
      </c>
      <c r="X72" s="59">
        <v>0</v>
      </c>
      <c r="Y72" s="59">
        <v>0</v>
      </c>
      <c r="Z72" s="59">
        <v>0</v>
      </c>
      <c r="AA72" s="59">
        <v>0</v>
      </c>
      <c r="AB72" s="59">
        <v>0</v>
      </c>
      <c r="AC72" s="59">
        <v>0</v>
      </c>
      <c r="AD72" s="59">
        <v>0</v>
      </c>
      <c r="AE72" s="59">
        <v>0</v>
      </c>
      <c r="AF72" s="59">
        <v>0</v>
      </c>
      <c r="AG72" s="59">
        <v>0</v>
      </c>
      <c r="AH72" s="59">
        <v>0</v>
      </c>
      <c r="AI72" s="59">
        <v>0</v>
      </c>
      <c r="AJ72" s="59">
        <v>0</v>
      </c>
      <c r="AK72" s="59">
        <v>0</v>
      </c>
      <c r="AL72" s="59">
        <v>0</v>
      </c>
      <c r="AM72" s="59">
        <v>0</v>
      </c>
      <c r="AN72" s="59">
        <v>0</v>
      </c>
      <c r="AO72" s="59">
        <v>0</v>
      </c>
      <c r="AP72" s="59">
        <v>0</v>
      </c>
      <c r="AQ72" s="59">
        <v>0</v>
      </c>
      <c r="AR72" s="59">
        <v>0</v>
      </c>
      <c r="AS72" s="59">
        <v>0</v>
      </c>
      <c r="AT72" s="59">
        <v>0</v>
      </c>
      <c r="AU72" s="59">
        <v>0</v>
      </c>
      <c r="AV72" s="59">
        <v>0</v>
      </c>
      <c r="AW72" s="59">
        <v>0</v>
      </c>
      <c r="AX72" s="59">
        <v>0</v>
      </c>
      <c r="AY72" s="59">
        <v>0</v>
      </c>
      <c r="AZ72" s="59">
        <v>0</v>
      </c>
      <c r="BA72" s="59">
        <v>0</v>
      </c>
      <c r="BB72" s="59">
        <v>0</v>
      </c>
      <c r="BC72" s="59">
        <v>0</v>
      </c>
      <c r="BD72" s="59">
        <v>0</v>
      </c>
      <c r="BE72" s="59">
        <v>0</v>
      </c>
      <c r="BF72" s="59">
        <v>0</v>
      </c>
      <c r="BG72" s="59">
        <v>0</v>
      </c>
      <c r="BH72" s="59">
        <v>0</v>
      </c>
      <c r="BI72" s="59">
        <v>0</v>
      </c>
      <c r="BJ72" s="59">
        <v>0</v>
      </c>
      <c r="BK72" s="59">
        <v>0</v>
      </c>
      <c r="BL72" s="59">
        <v>0</v>
      </c>
      <c r="BM72" s="59">
        <v>0</v>
      </c>
      <c r="BN72" s="59">
        <v>0</v>
      </c>
      <c r="BO72" s="59">
        <v>0</v>
      </c>
      <c r="BP72" s="59">
        <v>0</v>
      </c>
      <c r="BQ72" s="59">
        <v>0</v>
      </c>
      <c r="BR72" s="59">
        <v>0</v>
      </c>
      <c r="BS72" s="59">
        <v>0</v>
      </c>
      <c r="BT72" s="59">
        <v>0</v>
      </c>
      <c r="BU72" s="59">
        <v>0</v>
      </c>
      <c r="BV72" s="59">
        <v>0</v>
      </c>
      <c r="BW72" s="59">
        <v>0</v>
      </c>
      <c r="BX72" s="59">
        <v>0</v>
      </c>
      <c r="BY72" s="59">
        <v>0</v>
      </c>
      <c r="BZ72" s="59">
        <v>0</v>
      </c>
      <c r="CA72" s="59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f t="shared" si="483"/>
        <v>0</v>
      </c>
      <c r="CH72" s="59">
        <f t="shared" si="484"/>
        <v>0</v>
      </c>
      <c r="CI72" s="59">
        <f t="shared" si="485"/>
        <v>0</v>
      </c>
      <c r="CJ72" s="59">
        <f t="shared" si="486"/>
        <v>0</v>
      </c>
      <c r="CK72" s="59">
        <f t="shared" si="487"/>
        <v>0</v>
      </c>
      <c r="CL72" s="59">
        <f t="shared" si="488"/>
        <v>0</v>
      </c>
      <c r="CM72" s="59">
        <f t="shared" si="489"/>
        <v>0</v>
      </c>
      <c r="CN72" s="59">
        <f t="shared" si="490"/>
        <v>0</v>
      </c>
      <c r="CO72" s="59">
        <f t="shared" si="491"/>
        <v>0</v>
      </c>
      <c r="CP72" s="59">
        <f t="shared" si="492"/>
        <v>0</v>
      </c>
      <c r="CQ72" s="21" t="s">
        <v>78</v>
      </c>
    </row>
    <row r="73" spans="1:95" ht="54.95" customHeight="1">
      <c r="A73" s="33" t="s">
        <v>129</v>
      </c>
      <c r="B73" s="34" t="s">
        <v>130</v>
      </c>
      <c r="C73" s="60" t="s">
        <v>150</v>
      </c>
      <c r="D73" s="59">
        <v>0</v>
      </c>
      <c r="E73" s="59">
        <v>0</v>
      </c>
      <c r="F73" s="59">
        <v>0</v>
      </c>
      <c r="G73" s="59">
        <v>0</v>
      </c>
      <c r="H73" s="59">
        <v>0</v>
      </c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  <c r="O73" s="59">
        <v>0</v>
      </c>
      <c r="P73" s="59">
        <v>0</v>
      </c>
      <c r="Q73" s="59">
        <v>0</v>
      </c>
      <c r="R73" s="59">
        <v>0</v>
      </c>
      <c r="S73" s="59">
        <v>0</v>
      </c>
      <c r="T73" s="59">
        <v>0</v>
      </c>
      <c r="U73" s="59">
        <v>0</v>
      </c>
      <c r="V73" s="59">
        <v>0</v>
      </c>
      <c r="W73" s="59">
        <v>0</v>
      </c>
      <c r="X73" s="59">
        <v>0</v>
      </c>
      <c r="Y73" s="59">
        <v>0</v>
      </c>
      <c r="Z73" s="59">
        <v>0</v>
      </c>
      <c r="AA73" s="59">
        <v>0</v>
      </c>
      <c r="AB73" s="59">
        <v>0</v>
      </c>
      <c r="AC73" s="59">
        <v>0</v>
      </c>
      <c r="AD73" s="59">
        <v>0</v>
      </c>
      <c r="AE73" s="59">
        <v>0</v>
      </c>
      <c r="AF73" s="59">
        <v>0</v>
      </c>
      <c r="AG73" s="59">
        <v>0</v>
      </c>
      <c r="AH73" s="59">
        <v>0</v>
      </c>
      <c r="AI73" s="59">
        <v>0</v>
      </c>
      <c r="AJ73" s="59">
        <v>0</v>
      </c>
      <c r="AK73" s="59">
        <v>0</v>
      </c>
      <c r="AL73" s="59">
        <v>0</v>
      </c>
      <c r="AM73" s="59">
        <v>0</v>
      </c>
      <c r="AN73" s="59">
        <v>0</v>
      </c>
      <c r="AO73" s="59">
        <v>0</v>
      </c>
      <c r="AP73" s="59">
        <v>0</v>
      </c>
      <c r="AQ73" s="59">
        <v>0</v>
      </c>
      <c r="AR73" s="59">
        <v>0</v>
      </c>
      <c r="AS73" s="59">
        <v>0</v>
      </c>
      <c r="AT73" s="59">
        <v>0</v>
      </c>
      <c r="AU73" s="59">
        <v>0</v>
      </c>
      <c r="AV73" s="59">
        <v>0</v>
      </c>
      <c r="AW73" s="59">
        <v>0</v>
      </c>
      <c r="AX73" s="59">
        <v>0</v>
      </c>
      <c r="AY73" s="59">
        <v>0</v>
      </c>
      <c r="AZ73" s="59">
        <v>0</v>
      </c>
      <c r="BA73" s="59">
        <v>0</v>
      </c>
      <c r="BB73" s="59">
        <v>0</v>
      </c>
      <c r="BC73" s="59">
        <v>0</v>
      </c>
      <c r="BD73" s="59">
        <v>0</v>
      </c>
      <c r="BE73" s="59">
        <v>0</v>
      </c>
      <c r="BF73" s="59">
        <v>0</v>
      </c>
      <c r="BG73" s="59">
        <v>0</v>
      </c>
      <c r="BH73" s="59">
        <v>0</v>
      </c>
      <c r="BI73" s="59">
        <v>0</v>
      </c>
      <c r="BJ73" s="59">
        <v>0</v>
      </c>
      <c r="BK73" s="59">
        <v>0</v>
      </c>
      <c r="BL73" s="59">
        <v>0</v>
      </c>
      <c r="BM73" s="59">
        <v>0</v>
      </c>
      <c r="BN73" s="59">
        <v>0</v>
      </c>
      <c r="BO73" s="59">
        <v>0</v>
      </c>
      <c r="BP73" s="59">
        <v>0</v>
      </c>
      <c r="BQ73" s="59">
        <v>0</v>
      </c>
      <c r="BR73" s="59">
        <v>0</v>
      </c>
      <c r="BS73" s="59">
        <v>0</v>
      </c>
      <c r="BT73" s="59">
        <v>0</v>
      </c>
      <c r="BU73" s="59">
        <v>0</v>
      </c>
      <c r="BV73" s="59">
        <v>0</v>
      </c>
      <c r="BW73" s="59">
        <v>0</v>
      </c>
      <c r="BX73" s="59">
        <v>0</v>
      </c>
      <c r="BY73" s="59">
        <v>0</v>
      </c>
      <c r="BZ73" s="59">
        <v>0</v>
      </c>
      <c r="CA73" s="59">
        <v>0</v>
      </c>
      <c r="CB73" s="59">
        <v>0</v>
      </c>
      <c r="CC73" s="59">
        <v>0</v>
      </c>
      <c r="CD73" s="59">
        <v>0</v>
      </c>
      <c r="CE73" s="59">
        <v>0</v>
      </c>
      <c r="CF73" s="59">
        <v>0</v>
      </c>
      <c r="CG73" s="59">
        <f t="shared" si="483"/>
        <v>0</v>
      </c>
      <c r="CH73" s="59">
        <f t="shared" si="484"/>
        <v>0</v>
      </c>
      <c r="CI73" s="59">
        <f t="shared" si="485"/>
        <v>0</v>
      </c>
      <c r="CJ73" s="59">
        <f t="shared" si="486"/>
        <v>0</v>
      </c>
      <c r="CK73" s="59">
        <f t="shared" si="487"/>
        <v>0</v>
      </c>
      <c r="CL73" s="59">
        <f t="shared" si="488"/>
        <v>0</v>
      </c>
      <c r="CM73" s="59">
        <f t="shared" si="489"/>
        <v>0</v>
      </c>
      <c r="CN73" s="59">
        <f t="shared" si="490"/>
        <v>0</v>
      </c>
      <c r="CO73" s="59">
        <f t="shared" si="491"/>
        <v>0</v>
      </c>
      <c r="CP73" s="59">
        <f t="shared" si="492"/>
        <v>0</v>
      </c>
      <c r="CQ73" s="21" t="s">
        <v>78</v>
      </c>
    </row>
    <row r="74" spans="1:95" ht="54.95" customHeight="1">
      <c r="A74" s="33" t="s">
        <v>131</v>
      </c>
      <c r="B74" s="34" t="s">
        <v>132</v>
      </c>
      <c r="C74" s="60" t="s">
        <v>150</v>
      </c>
      <c r="D74" s="59">
        <v>0</v>
      </c>
      <c r="E74" s="59">
        <v>0</v>
      </c>
      <c r="F74" s="59">
        <v>0</v>
      </c>
      <c r="G74" s="59">
        <v>0</v>
      </c>
      <c r="H74" s="59">
        <v>0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59">
        <v>0</v>
      </c>
      <c r="P74" s="59">
        <v>0</v>
      </c>
      <c r="Q74" s="59">
        <v>0</v>
      </c>
      <c r="R74" s="59">
        <v>0</v>
      </c>
      <c r="S74" s="59">
        <v>0</v>
      </c>
      <c r="T74" s="59">
        <v>0</v>
      </c>
      <c r="U74" s="59">
        <v>0</v>
      </c>
      <c r="V74" s="59">
        <v>0</v>
      </c>
      <c r="W74" s="59">
        <v>0</v>
      </c>
      <c r="X74" s="59">
        <v>0</v>
      </c>
      <c r="Y74" s="59">
        <v>0</v>
      </c>
      <c r="Z74" s="59">
        <v>0</v>
      </c>
      <c r="AA74" s="59">
        <v>0</v>
      </c>
      <c r="AB74" s="59">
        <v>0</v>
      </c>
      <c r="AC74" s="59">
        <v>0</v>
      </c>
      <c r="AD74" s="59">
        <v>0</v>
      </c>
      <c r="AE74" s="59">
        <v>0</v>
      </c>
      <c r="AF74" s="59">
        <v>0</v>
      </c>
      <c r="AG74" s="59">
        <v>0</v>
      </c>
      <c r="AH74" s="59">
        <v>0</v>
      </c>
      <c r="AI74" s="59">
        <v>0</v>
      </c>
      <c r="AJ74" s="59">
        <v>0</v>
      </c>
      <c r="AK74" s="59">
        <v>0</v>
      </c>
      <c r="AL74" s="59">
        <v>0</v>
      </c>
      <c r="AM74" s="59">
        <v>0</v>
      </c>
      <c r="AN74" s="59">
        <v>0</v>
      </c>
      <c r="AO74" s="59">
        <v>0</v>
      </c>
      <c r="AP74" s="59">
        <v>0</v>
      </c>
      <c r="AQ74" s="59">
        <v>0</v>
      </c>
      <c r="AR74" s="59">
        <v>0</v>
      </c>
      <c r="AS74" s="59">
        <v>0</v>
      </c>
      <c r="AT74" s="59">
        <v>0</v>
      </c>
      <c r="AU74" s="59">
        <v>0</v>
      </c>
      <c r="AV74" s="59">
        <v>0</v>
      </c>
      <c r="AW74" s="59">
        <v>0</v>
      </c>
      <c r="AX74" s="59">
        <v>0</v>
      </c>
      <c r="AY74" s="59">
        <v>0</v>
      </c>
      <c r="AZ74" s="59">
        <v>0</v>
      </c>
      <c r="BA74" s="59">
        <v>0</v>
      </c>
      <c r="BB74" s="59">
        <v>0</v>
      </c>
      <c r="BC74" s="59">
        <v>0</v>
      </c>
      <c r="BD74" s="59">
        <v>0</v>
      </c>
      <c r="BE74" s="59">
        <v>0</v>
      </c>
      <c r="BF74" s="59">
        <v>0</v>
      </c>
      <c r="BG74" s="59">
        <v>0</v>
      </c>
      <c r="BH74" s="59">
        <v>0</v>
      </c>
      <c r="BI74" s="59">
        <v>0</v>
      </c>
      <c r="BJ74" s="59">
        <v>0</v>
      </c>
      <c r="BK74" s="59">
        <v>0</v>
      </c>
      <c r="BL74" s="59">
        <v>0</v>
      </c>
      <c r="BM74" s="59">
        <v>0</v>
      </c>
      <c r="BN74" s="59">
        <v>0</v>
      </c>
      <c r="BO74" s="59">
        <v>0</v>
      </c>
      <c r="BP74" s="59">
        <v>0</v>
      </c>
      <c r="BQ74" s="59">
        <v>0</v>
      </c>
      <c r="BR74" s="59">
        <v>0</v>
      </c>
      <c r="BS74" s="59">
        <v>0</v>
      </c>
      <c r="BT74" s="59">
        <v>0</v>
      </c>
      <c r="BU74" s="59">
        <v>0</v>
      </c>
      <c r="BV74" s="59">
        <v>0</v>
      </c>
      <c r="BW74" s="59">
        <v>0</v>
      </c>
      <c r="BX74" s="59">
        <v>0</v>
      </c>
      <c r="BY74" s="59">
        <v>0</v>
      </c>
      <c r="BZ74" s="59">
        <v>0</v>
      </c>
      <c r="CA74" s="59">
        <v>0</v>
      </c>
      <c r="CB74" s="59">
        <v>0</v>
      </c>
      <c r="CC74" s="59">
        <v>0</v>
      </c>
      <c r="CD74" s="59">
        <v>0</v>
      </c>
      <c r="CE74" s="59">
        <v>0</v>
      </c>
      <c r="CF74" s="59">
        <v>0</v>
      </c>
      <c r="CG74" s="59">
        <f t="shared" si="483"/>
        <v>0</v>
      </c>
      <c r="CH74" s="59">
        <f t="shared" si="484"/>
        <v>0</v>
      </c>
      <c r="CI74" s="59">
        <f t="shared" si="485"/>
        <v>0</v>
      </c>
      <c r="CJ74" s="59">
        <f t="shared" si="486"/>
        <v>0</v>
      </c>
      <c r="CK74" s="59">
        <f t="shared" si="487"/>
        <v>0</v>
      </c>
      <c r="CL74" s="59">
        <f t="shared" si="488"/>
        <v>0</v>
      </c>
      <c r="CM74" s="59">
        <f t="shared" si="489"/>
        <v>0</v>
      </c>
      <c r="CN74" s="59">
        <f t="shared" si="490"/>
        <v>0</v>
      </c>
      <c r="CO74" s="59">
        <f t="shared" si="491"/>
        <v>0</v>
      </c>
      <c r="CP74" s="59">
        <f t="shared" si="492"/>
        <v>0</v>
      </c>
      <c r="CQ74" s="21" t="s">
        <v>78</v>
      </c>
    </row>
    <row r="75" spans="1:95" ht="54.95" customHeight="1">
      <c r="A75" s="33" t="s">
        <v>133</v>
      </c>
      <c r="B75" s="34" t="s">
        <v>134</v>
      </c>
      <c r="C75" s="60" t="s">
        <v>150</v>
      </c>
      <c r="D75" s="59">
        <v>0</v>
      </c>
      <c r="E75" s="59">
        <v>0</v>
      </c>
      <c r="F75" s="59">
        <v>0</v>
      </c>
      <c r="G75" s="59">
        <v>0</v>
      </c>
      <c r="H75" s="59">
        <v>0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59">
        <v>0</v>
      </c>
      <c r="P75" s="59">
        <v>0</v>
      </c>
      <c r="Q75" s="59">
        <v>0</v>
      </c>
      <c r="R75" s="59">
        <v>0</v>
      </c>
      <c r="S75" s="59">
        <v>0</v>
      </c>
      <c r="T75" s="59">
        <v>0</v>
      </c>
      <c r="U75" s="59">
        <v>0</v>
      </c>
      <c r="V75" s="59">
        <v>0</v>
      </c>
      <c r="W75" s="59">
        <v>0</v>
      </c>
      <c r="X75" s="59">
        <v>0</v>
      </c>
      <c r="Y75" s="59">
        <v>0</v>
      </c>
      <c r="Z75" s="59">
        <v>0</v>
      </c>
      <c r="AA75" s="59">
        <v>0</v>
      </c>
      <c r="AB75" s="59">
        <v>0</v>
      </c>
      <c r="AC75" s="59">
        <v>0</v>
      </c>
      <c r="AD75" s="59">
        <v>0</v>
      </c>
      <c r="AE75" s="59">
        <v>0</v>
      </c>
      <c r="AF75" s="59">
        <v>0</v>
      </c>
      <c r="AG75" s="59">
        <v>0</v>
      </c>
      <c r="AH75" s="59">
        <v>0</v>
      </c>
      <c r="AI75" s="59">
        <v>0</v>
      </c>
      <c r="AJ75" s="59">
        <v>0</v>
      </c>
      <c r="AK75" s="59">
        <v>0</v>
      </c>
      <c r="AL75" s="59">
        <v>0</v>
      </c>
      <c r="AM75" s="59">
        <v>0</v>
      </c>
      <c r="AN75" s="59">
        <v>0</v>
      </c>
      <c r="AO75" s="59">
        <v>0</v>
      </c>
      <c r="AP75" s="59">
        <v>0</v>
      </c>
      <c r="AQ75" s="59">
        <v>0</v>
      </c>
      <c r="AR75" s="59">
        <v>0</v>
      </c>
      <c r="AS75" s="59">
        <v>0</v>
      </c>
      <c r="AT75" s="59">
        <v>0</v>
      </c>
      <c r="AU75" s="59">
        <v>0</v>
      </c>
      <c r="AV75" s="59">
        <v>0</v>
      </c>
      <c r="AW75" s="59">
        <v>0</v>
      </c>
      <c r="AX75" s="59">
        <v>0</v>
      </c>
      <c r="AY75" s="59">
        <v>0</v>
      </c>
      <c r="AZ75" s="59">
        <v>0</v>
      </c>
      <c r="BA75" s="59">
        <v>0</v>
      </c>
      <c r="BB75" s="59">
        <v>0</v>
      </c>
      <c r="BC75" s="59">
        <v>0</v>
      </c>
      <c r="BD75" s="59">
        <v>0</v>
      </c>
      <c r="BE75" s="59">
        <v>0</v>
      </c>
      <c r="BF75" s="59">
        <v>0</v>
      </c>
      <c r="BG75" s="59">
        <v>0</v>
      </c>
      <c r="BH75" s="59">
        <v>0</v>
      </c>
      <c r="BI75" s="59">
        <v>0</v>
      </c>
      <c r="BJ75" s="59">
        <v>0</v>
      </c>
      <c r="BK75" s="59">
        <v>0</v>
      </c>
      <c r="BL75" s="59">
        <v>0</v>
      </c>
      <c r="BM75" s="59">
        <v>0</v>
      </c>
      <c r="BN75" s="59">
        <v>0</v>
      </c>
      <c r="BO75" s="59">
        <v>0</v>
      </c>
      <c r="BP75" s="59">
        <v>0</v>
      </c>
      <c r="BQ75" s="59">
        <v>0</v>
      </c>
      <c r="BR75" s="59">
        <v>0</v>
      </c>
      <c r="BS75" s="59">
        <v>0</v>
      </c>
      <c r="BT75" s="59">
        <v>0</v>
      </c>
      <c r="BU75" s="59">
        <v>0</v>
      </c>
      <c r="BV75" s="59">
        <v>0</v>
      </c>
      <c r="BW75" s="59">
        <v>0</v>
      </c>
      <c r="BX75" s="59">
        <v>0</v>
      </c>
      <c r="BY75" s="59">
        <v>0</v>
      </c>
      <c r="BZ75" s="59">
        <v>0</v>
      </c>
      <c r="CA75" s="59">
        <v>0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f t="shared" si="483"/>
        <v>0</v>
      </c>
      <c r="CH75" s="59">
        <f t="shared" si="484"/>
        <v>0</v>
      </c>
      <c r="CI75" s="59">
        <f t="shared" si="485"/>
        <v>0</v>
      </c>
      <c r="CJ75" s="59">
        <f t="shared" si="486"/>
        <v>0</v>
      </c>
      <c r="CK75" s="59">
        <f t="shared" si="487"/>
        <v>0</v>
      </c>
      <c r="CL75" s="59">
        <f t="shared" si="488"/>
        <v>0</v>
      </c>
      <c r="CM75" s="59">
        <f t="shared" si="489"/>
        <v>0</v>
      </c>
      <c r="CN75" s="59">
        <f t="shared" si="490"/>
        <v>0</v>
      </c>
      <c r="CO75" s="59">
        <f t="shared" si="491"/>
        <v>0</v>
      </c>
      <c r="CP75" s="59">
        <f t="shared" si="492"/>
        <v>0</v>
      </c>
      <c r="CQ75" s="21" t="s">
        <v>78</v>
      </c>
    </row>
    <row r="76" spans="1:95" ht="54.95" customHeight="1">
      <c r="A76" s="33" t="s">
        <v>58</v>
      </c>
      <c r="B76" s="34" t="s">
        <v>135</v>
      </c>
      <c r="C76" s="60" t="s">
        <v>150</v>
      </c>
      <c r="D76" s="59">
        <f>SUM(D77:D78)</f>
        <v>0</v>
      </c>
      <c r="E76" s="59">
        <f>SUM(E77:E78)</f>
        <v>0</v>
      </c>
      <c r="F76" s="59">
        <f t="shared" ref="F76:V76" si="493">SUM(F77:F78)</f>
        <v>0</v>
      </c>
      <c r="G76" s="59">
        <f t="shared" si="493"/>
        <v>0</v>
      </c>
      <c r="H76" s="59">
        <f t="shared" ref="H76:J76" si="494">SUM(H77:H78)</f>
        <v>0</v>
      </c>
      <c r="I76" s="59">
        <f t="shared" si="494"/>
        <v>0</v>
      </c>
      <c r="J76" s="59">
        <f t="shared" si="494"/>
        <v>0</v>
      </c>
      <c r="K76" s="59">
        <f t="shared" si="493"/>
        <v>0</v>
      </c>
      <c r="L76" s="59">
        <f t="shared" si="493"/>
        <v>0</v>
      </c>
      <c r="M76" s="59">
        <f t="shared" si="493"/>
        <v>0</v>
      </c>
      <c r="N76" s="59">
        <v>0</v>
      </c>
      <c r="O76" s="59">
        <f t="shared" si="493"/>
        <v>0</v>
      </c>
      <c r="P76" s="59">
        <f t="shared" ref="P76:Q76" si="495">SUM(P77:P78)</f>
        <v>0</v>
      </c>
      <c r="Q76" s="59">
        <f t="shared" si="495"/>
        <v>0</v>
      </c>
      <c r="R76" s="59">
        <f t="shared" si="493"/>
        <v>0</v>
      </c>
      <c r="S76" s="59">
        <f t="shared" si="493"/>
        <v>0</v>
      </c>
      <c r="T76" s="59">
        <f t="shared" ref="T76" si="496">SUM(T77:T78)</f>
        <v>0</v>
      </c>
      <c r="U76" s="59">
        <f t="shared" si="493"/>
        <v>0</v>
      </c>
      <c r="V76" s="59">
        <f t="shared" si="493"/>
        <v>0</v>
      </c>
      <c r="W76" s="59">
        <v>0</v>
      </c>
      <c r="X76" s="59">
        <v>0</v>
      </c>
      <c r="Y76" s="59">
        <f t="shared" ref="Y76" si="497">SUM(Y77:Y78)</f>
        <v>0</v>
      </c>
      <c r="Z76" s="59">
        <f t="shared" ref="Z76" si="498">SUM(Z77:Z78)</f>
        <v>0</v>
      </c>
      <c r="AA76" s="59">
        <f t="shared" ref="AA76" si="499">SUM(AA77:AA78)</f>
        <v>0</v>
      </c>
      <c r="AB76" s="59">
        <f t="shared" ref="AB76" si="500">SUM(AB77:AB78)</f>
        <v>0</v>
      </c>
      <c r="AC76" s="59">
        <f t="shared" ref="AC76" si="501">SUM(AC77:AC78)</f>
        <v>0</v>
      </c>
      <c r="AD76" s="59">
        <f t="shared" ref="AD76" si="502">SUM(AD77:AD78)</f>
        <v>0</v>
      </c>
      <c r="AE76" s="59">
        <f t="shared" ref="AE76" si="503">SUM(AE77:AE78)</f>
        <v>0</v>
      </c>
      <c r="AF76" s="59">
        <f t="shared" ref="AF76" si="504">SUM(AF77:AF78)</f>
        <v>0</v>
      </c>
      <c r="AG76" s="59">
        <f t="shared" ref="AG76" si="505">SUM(AG77:AG78)</f>
        <v>0</v>
      </c>
      <c r="AH76" s="59">
        <f t="shared" ref="AH76:AM76" si="506">SUM(AH77:AH78)</f>
        <v>0</v>
      </c>
      <c r="AI76" s="59">
        <f t="shared" si="506"/>
        <v>0</v>
      </c>
      <c r="AJ76" s="59">
        <f t="shared" si="506"/>
        <v>0</v>
      </c>
      <c r="AK76" s="59">
        <f t="shared" si="506"/>
        <v>0</v>
      </c>
      <c r="AL76" s="59">
        <f t="shared" si="506"/>
        <v>0</v>
      </c>
      <c r="AM76" s="59">
        <f t="shared" si="506"/>
        <v>0</v>
      </c>
      <c r="AN76" s="59">
        <f t="shared" ref="AM76:AQ76" si="507">SUM(AN77:AN78)</f>
        <v>0</v>
      </c>
      <c r="AO76" s="59">
        <f t="shared" si="507"/>
        <v>0</v>
      </c>
      <c r="AP76" s="59">
        <f t="shared" si="507"/>
        <v>0</v>
      </c>
      <c r="AQ76" s="59">
        <f t="shared" si="507"/>
        <v>0</v>
      </c>
      <c r="AR76" s="59">
        <f t="shared" ref="AR76:AW76" si="508">SUM(AR77:AR78)</f>
        <v>0</v>
      </c>
      <c r="AS76" s="59">
        <f t="shared" si="508"/>
        <v>0</v>
      </c>
      <c r="AT76" s="59">
        <f t="shared" si="508"/>
        <v>0</v>
      </c>
      <c r="AU76" s="59">
        <f t="shared" si="508"/>
        <v>0</v>
      </c>
      <c r="AV76" s="59">
        <f t="shared" si="508"/>
        <v>0</v>
      </c>
      <c r="AW76" s="59">
        <f t="shared" si="508"/>
        <v>0</v>
      </c>
      <c r="AX76" s="59">
        <f t="shared" ref="AW76:BA76" si="509">SUM(AX77:AX78)</f>
        <v>0</v>
      </c>
      <c r="AY76" s="59">
        <f t="shared" si="509"/>
        <v>0</v>
      </c>
      <c r="AZ76" s="59">
        <f t="shared" si="509"/>
        <v>0</v>
      </c>
      <c r="BA76" s="59">
        <f t="shared" si="509"/>
        <v>0</v>
      </c>
      <c r="BB76" s="59">
        <f t="shared" ref="BB76:BG76" si="510">SUM(BB77:BB78)</f>
        <v>0</v>
      </c>
      <c r="BC76" s="59">
        <f t="shared" si="510"/>
        <v>0</v>
      </c>
      <c r="BD76" s="59">
        <f t="shared" si="510"/>
        <v>0</v>
      </c>
      <c r="BE76" s="59">
        <f t="shared" si="510"/>
        <v>0</v>
      </c>
      <c r="BF76" s="59">
        <f t="shared" si="510"/>
        <v>0</v>
      </c>
      <c r="BG76" s="59">
        <f t="shared" si="510"/>
        <v>0</v>
      </c>
      <c r="BH76" s="59">
        <f t="shared" ref="BG76:BK76" si="511">SUM(BH77:BH78)</f>
        <v>0</v>
      </c>
      <c r="BI76" s="59">
        <f t="shared" si="511"/>
        <v>0</v>
      </c>
      <c r="BJ76" s="59">
        <f t="shared" si="511"/>
        <v>0</v>
      </c>
      <c r="BK76" s="59">
        <f t="shared" si="511"/>
        <v>0</v>
      </c>
      <c r="BL76" s="59">
        <f t="shared" ref="BL76:BQ76" si="512">SUM(BL77:BL78)</f>
        <v>0</v>
      </c>
      <c r="BM76" s="59">
        <f t="shared" si="512"/>
        <v>0</v>
      </c>
      <c r="BN76" s="59">
        <f t="shared" si="512"/>
        <v>0</v>
      </c>
      <c r="BO76" s="59">
        <f t="shared" si="512"/>
        <v>0</v>
      </c>
      <c r="BP76" s="59">
        <f t="shared" si="512"/>
        <v>0</v>
      </c>
      <c r="BQ76" s="59">
        <f t="shared" si="512"/>
        <v>0</v>
      </c>
      <c r="BR76" s="59">
        <f t="shared" ref="BQ76:BU76" si="513">SUM(BR77:BR78)</f>
        <v>0</v>
      </c>
      <c r="BS76" s="59">
        <f t="shared" si="513"/>
        <v>0</v>
      </c>
      <c r="BT76" s="59">
        <f t="shared" si="513"/>
        <v>0</v>
      </c>
      <c r="BU76" s="59">
        <f t="shared" si="513"/>
        <v>0</v>
      </c>
      <c r="BV76" s="59">
        <f t="shared" ref="BV76:CA76" si="514">SUM(BV77:BV78)</f>
        <v>0</v>
      </c>
      <c r="BW76" s="59">
        <f t="shared" si="514"/>
        <v>0</v>
      </c>
      <c r="BX76" s="59">
        <f t="shared" si="514"/>
        <v>0</v>
      </c>
      <c r="BY76" s="59">
        <f t="shared" si="514"/>
        <v>0</v>
      </c>
      <c r="BZ76" s="59">
        <f t="shared" si="514"/>
        <v>0</v>
      </c>
      <c r="CA76" s="59">
        <f t="shared" si="514"/>
        <v>0</v>
      </c>
      <c r="CB76" s="59">
        <f t="shared" ref="CA76:CE76" si="515">SUM(CB77:CB78)</f>
        <v>0</v>
      </c>
      <c r="CC76" s="59">
        <f t="shared" si="515"/>
        <v>0</v>
      </c>
      <c r="CD76" s="59">
        <f t="shared" si="515"/>
        <v>0</v>
      </c>
      <c r="CE76" s="59">
        <f t="shared" si="515"/>
        <v>0</v>
      </c>
      <c r="CF76" s="59">
        <f t="shared" ref="CF76" si="516">SUM(CF77:CF78)</f>
        <v>0</v>
      </c>
      <c r="CG76" s="59">
        <f t="shared" si="483"/>
        <v>0</v>
      </c>
      <c r="CH76" s="59">
        <f t="shared" si="484"/>
        <v>0</v>
      </c>
      <c r="CI76" s="59">
        <f t="shared" si="485"/>
        <v>0</v>
      </c>
      <c r="CJ76" s="59">
        <f t="shared" si="486"/>
        <v>0</v>
      </c>
      <c r="CK76" s="59">
        <f t="shared" si="487"/>
        <v>0</v>
      </c>
      <c r="CL76" s="59">
        <f t="shared" si="488"/>
        <v>0</v>
      </c>
      <c r="CM76" s="59">
        <f t="shared" si="489"/>
        <v>0</v>
      </c>
      <c r="CN76" s="59">
        <f t="shared" si="490"/>
        <v>0</v>
      </c>
      <c r="CO76" s="59">
        <f t="shared" si="491"/>
        <v>0</v>
      </c>
      <c r="CP76" s="59">
        <f t="shared" si="492"/>
        <v>0</v>
      </c>
      <c r="CQ76" s="21" t="s">
        <v>78</v>
      </c>
    </row>
    <row r="77" spans="1:95" ht="54.95" customHeight="1">
      <c r="A77" s="33" t="s">
        <v>76</v>
      </c>
      <c r="B77" s="34" t="s">
        <v>136</v>
      </c>
      <c r="C77" s="60" t="s">
        <v>150</v>
      </c>
      <c r="D77" s="59">
        <v>0</v>
      </c>
      <c r="E77" s="59">
        <v>0</v>
      </c>
      <c r="F77" s="59">
        <v>0</v>
      </c>
      <c r="G77" s="59">
        <v>0</v>
      </c>
      <c r="H77" s="59">
        <v>0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59">
        <v>0</v>
      </c>
      <c r="P77" s="59">
        <v>0</v>
      </c>
      <c r="Q77" s="59">
        <v>0</v>
      </c>
      <c r="R77" s="59">
        <v>0</v>
      </c>
      <c r="S77" s="59">
        <v>0</v>
      </c>
      <c r="T77" s="59">
        <v>0</v>
      </c>
      <c r="U77" s="59">
        <v>0</v>
      </c>
      <c r="V77" s="59">
        <v>0</v>
      </c>
      <c r="W77" s="59">
        <v>0</v>
      </c>
      <c r="X77" s="59">
        <v>0</v>
      </c>
      <c r="Y77" s="59">
        <v>0</v>
      </c>
      <c r="Z77" s="59">
        <v>0</v>
      </c>
      <c r="AA77" s="59">
        <v>0</v>
      </c>
      <c r="AB77" s="59">
        <v>0</v>
      </c>
      <c r="AC77" s="59">
        <v>0</v>
      </c>
      <c r="AD77" s="59">
        <v>0</v>
      </c>
      <c r="AE77" s="59">
        <v>0</v>
      </c>
      <c r="AF77" s="59">
        <v>0</v>
      </c>
      <c r="AG77" s="59">
        <v>0</v>
      </c>
      <c r="AH77" s="59">
        <v>0</v>
      </c>
      <c r="AI77" s="59">
        <v>0</v>
      </c>
      <c r="AJ77" s="59">
        <v>0</v>
      </c>
      <c r="AK77" s="59">
        <v>0</v>
      </c>
      <c r="AL77" s="59">
        <v>0</v>
      </c>
      <c r="AM77" s="59">
        <v>0</v>
      </c>
      <c r="AN77" s="59">
        <v>0</v>
      </c>
      <c r="AO77" s="59">
        <v>0</v>
      </c>
      <c r="AP77" s="59">
        <v>0</v>
      </c>
      <c r="AQ77" s="59">
        <v>0</v>
      </c>
      <c r="AR77" s="59">
        <v>0</v>
      </c>
      <c r="AS77" s="59">
        <v>0</v>
      </c>
      <c r="AT77" s="59">
        <v>0</v>
      </c>
      <c r="AU77" s="59">
        <v>0</v>
      </c>
      <c r="AV77" s="59">
        <v>0</v>
      </c>
      <c r="AW77" s="59">
        <v>0</v>
      </c>
      <c r="AX77" s="59">
        <v>0</v>
      </c>
      <c r="AY77" s="59">
        <v>0</v>
      </c>
      <c r="AZ77" s="59">
        <v>0</v>
      </c>
      <c r="BA77" s="59">
        <v>0</v>
      </c>
      <c r="BB77" s="59">
        <v>0</v>
      </c>
      <c r="BC77" s="59">
        <v>0</v>
      </c>
      <c r="BD77" s="59">
        <v>0</v>
      </c>
      <c r="BE77" s="59">
        <v>0</v>
      </c>
      <c r="BF77" s="59">
        <v>0</v>
      </c>
      <c r="BG77" s="59">
        <v>0</v>
      </c>
      <c r="BH77" s="59">
        <v>0</v>
      </c>
      <c r="BI77" s="59">
        <v>0</v>
      </c>
      <c r="BJ77" s="59">
        <v>0</v>
      </c>
      <c r="BK77" s="59">
        <v>0</v>
      </c>
      <c r="BL77" s="59">
        <v>0</v>
      </c>
      <c r="BM77" s="59">
        <v>0</v>
      </c>
      <c r="BN77" s="59">
        <v>0</v>
      </c>
      <c r="BO77" s="59">
        <v>0</v>
      </c>
      <c r="BP77" s="59">
        <v>0</v>
      </c>
      <c r="BQ77" s="59">
        <v>0</v>
      </c>
      <c r="BR77" s="59">
        <v>0</v>
      </c>
      <c r="BS77" s="59">
        <v>0</v>
      </c>
      <c r="BT77" s="59">
        <v>0</v>
      </c>
      <c r="BU77" s="59">
        <v>0</v>
      </c>
      <c r="BV77" s="59">
        <v>0</v>
      </c>
      <c r="BW77" s="59">
        <v>0</v>
      </c>
      <c r="BX77" s="59">
        <v>0</v>
      </c>
      <c r="BY77" s="59">
        <v>0</v>
      </c>
      <c r="BZ77" s="59">
        <v>0</v>
      </c>
      <c r="CA77" s="59">
        <v>0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f t="shared" si="483"/>
        <v>0</v>
      </c>
      <c r="CH77" s="59">
        <f t="shared" si="484"/>
        <v>0</v>
      </c>
      <c r="CI77" s="59">
        <f t="shared" si="485"/>
        <v>0</v>
      </c>
      <c r="CJ77" s="59">
        <f t="shared" si="486"/>
        <v>0</v>
      </c>
      <c r="CK77" s="59">
        <f t="shared" si="487"/>
        <v>0</v>
      </c>
      <c r="CL77" s="59">
        <f t="shared" si="488"/>
        <v>0</v>
      </c>
      <c r="CM77" s="59">
        <f t="shared" si="489"/>
        <v>0</v>
      </c>
      <c r="CN77" s="59">
        <f t="shared" si="490"/>
        <v>0</v>
      </c>
      <c r="CO77" s="59">
        <f t="shared" si="491"/>
        <v>0</v>
      </c>
      <c r="CP77" s="59">
        <f t="shared" si="492"/>
        <v>0</v>
      </c>
      <c r="CQ77" s="21" t="s">
        <v>78</v>
      </c>
    </row>
    <row r="78" spans="1:95" ht="54.95" customHeight="1">
      <c r="A78" s="33" t="s">
        <v>77</v>
      </c>
      <c r="B78" s="34" t="s">
        <v>137</v>
      </c>
      <c r="C78" s="60" t="s">
        <v>150</v>
      </c>
      <c r="D78" s="59">
        <v>0</v>
      </c>
      <c r="E78" s="59">
        <v>0</v>
      </c>
      <c r="F78" s="59">
        <v>0</v>
      </c>
      <c r="G78" s="59">
        <v>0</v>
      </c>
      <c r="H78" s="59">
        <v>0</v>
      </c>
      <c r="I78" s="59">
        <v>0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59">
        <v>0</v>
      </c>
      <c r="P78" s="59">
        <v>0</v>
      </c>
      <c r="Q78" s="59">
        <v>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0</v>
      </c>
      <c r="X78" s="59">
        <v>0</v>
      </c>
      <c r="Y78" s="59">
        <v>0</v>
      </c>
      <c r="Z78" s="59">
        <v>0</v>
      </c>
      <c r="AA78" s="59">
        <v>0</v>
      </c>
      <c r="AB78" s="59">
        <v>0</v>
      </c>
      <c r="AC78" s="59">
        <v>0</v>
      </c>
      <c r="AD78" s="59">
        <v>0</v>
      </c>
      <c r="AE78" s="59">
        <v>0</v>
      </c>
      <c r="AF78" s="59">
        <v>0</v>
      </c>
      <c r="AG78" s="59">
        <v>0</v>
      </c>
      <c r="AH78" s="59">
        <v>0</v>
      </c>
      <c r="AI78" s="59">
        <v>0</v>
      </c>
      <c r="AJ78" s="59">
        <v>0</v>
      </c>
      <c r="AK78" s="59">
        <v>0</v>
      </c>
      <c r="AL78" s="59">
        <v>0</v>
      </c>
      <c r="AM78" s="59">
        <v>0</v>
      </c>
      <c r="AN78" s="59">
        <v>0</v>
      </c>
      <c r="AO78" s="59">
        <v>0</v>
      </c>
      <c r="AP78" s="59">
        <v>0</v>
      </c>
      <c r="AQ78" s="59">
        <v>0</v>
      </c>
      <c r="AR78" s="59">
        <v>0</v>
      </c>
      <c r="AS78" s="59">
        <v>0</v>
      </c>
      <c r="AT78" s="59">
        <v>0</v>
      </c>
      <c r="AU78" s="59">
        <v>0</v>
      </c>
      <c r="AV78" s="59">
        <v>0</v>
      </c>
      <c r="AW78" s="59">
        <v>0</v>
      </c>
      <c r="AX78" s="59">
        <v>0</v>
      </c>
      <c r="AY78" s="59">
        <v>0</v>
      </c>
      <c r="AZ78" s="59">
        <v>0</v>
      </c>
      <c r="BA78" s="59">
        <v>0</v>
      </c>
      <c r="BB78" s="59">
        <v>0</v>
      </c>
      <c r="BC78" s="59">
        <v>0</v>
      </c>
      <c r="BD78" s="59">
        <v>0</v>
      </c>
      <c r="BE78" s="59">
        <v>0</v>
      </c>
      <c r="BF78" s="59">
        <v>0</v>
      </c>
      <c r="BG78" s="59">
        <v>0</v>
      </c>
      <c r="BH78" s="59">
        <v>0</v>
      </c>
      <c r="BI78" s="59">
        <v>0</v>
      </c>
      <c r="BJ78" s="59">
        <v>0</v>
      </c>
      <c r="BK78" s="59">
        <v>0</v>
      </c>
      <c r="BL78" s="59">
        <v>0</v>
      </c>
      <c r="BM78" s="59">
        <v>0</v>
      </c>
      <c r="BN78" s="59">
        <v>0</v>
      </c>
      <c r="BO78" s="59">
        <v>0</v>
      </c>
      <c r="BP78" s="59">
        <v>0</v>
      </c>
      <c r="BQ78" s="59">
        <v>0</v>
      </c>
      <c r="BR78" s="59">
        <v>0</v>
      </c>
      <c r="BS78" s="59">
        <v>0</v>
      </c>
      <c r="BT78" s="59">
        <v>0</v>
      </c>
      <c r="BU78" s="59">
        <v>0</v>
      </c>
      <c r="BV78" s="59">
        <v>0</v>
      </c>
      <c r="BW78" s="59">
        <v>0</v>
      </c>
      <c r="BX78" s="59">
        <v>0</v>
      </c>
      <c r="BY78" s="59">
        <v>0</v>
      </c>
      <c r="BZ78" s="59">
        <v>0</v>
      </c>
      <c r="CA78" s="59">
        <v>0</v>
      </c>
      <c r="CB78" s="59">
        <v>0</v>
      </c>
      <c r="CC78" s="59">
        <v>0</v>
      </c>
      <c r="CD78" s="59">
        <v>0</v>
      </c>
      <c r="CE78" s="59">
        <v>0</v>
      </c>
      <c r="CF78" s="59">
        <v>0</v>
      </c>
      <c r="CG78" s="59">
        <f t="shared" si="483"/>
        <v>0</v>
      </c>
      <c r="CH78" s="59">
        <f t="shared" si="484"/>
        <v>0</v>
      </c>
      <c r="CI78" s="59">
        <f t="shared" si="485"/>
        <v>0</v>
      </c>
      <c r="CJ78" s="59">
        <f t="shared" si="486"/>
        <v>0</v>
      </c>
      <c r="CK78" s="59">
        <f t="shared" si="487"/>
        <v>0</v>
      </c>
      <c r="CL78" s="59">
        <f t="shared" si="488"/>
        <v>0</v>
      </c>
      <c r="CM78" s="59">
        <f t="shared" si="489"/>
        <v>0</v>
      </c>
      <c r="CN78" s="59">
        <f t="shared" si="490"/>
        <v>0</v>
      </c>
      <c r="CO78" s="59">
        <f t="shared" si="491"/>
        <v>0</v>
      </c>
      <c r="CP78" s="59">
        <f t="shared" si="492"/>
        <v>0</v>
      </c>
      <c r="CQ78" s="21" t="s">
        <v>78</v>
      </c>
    </row>
    <row r="79" spans="1:95" ht="54.95" customHeight="1">
      <c r="A79" s="33" t="s">
        <v>138</v>
      </c>
      <c r="B79" s="34" t="s">
        <v>139</v>
      </c>
      <c r="C79" s="60" t="s">
        <v>150</v>
      </c>
      <c r="D79" s="59">
        <f>SUM(D80:D81)</f>
        <v>0</v>
      </c>
      <c r="E79" s="59">
        <f>SUM(E80:E81)</f>
        <v>0</v>
      </c>
      <c r="F79" s="59">
        <f t="shared" ref="F79:V79" si="517">SUM(F80:F81)</f>
        <v>0</v>
      </c>
      <c r="G79" s="59">
        <f t="shared" si="517"/>
        <v>0</v>
      </c>
      <c r="H79" s="59">
        <f t="shared" ref="H79:J79" si="518">SUM(H80:H81)</f>
        <v>0</v>
      </c>
      <c r="I79" s="59">
        <f t="shared" si="518"/>
        <v>0</v>
      </c>
      <c r="J79" s="59">
        <f t="shared" si="518"/>
        <v>0</v>
      </c>
      <c r="K79" s="59">
        <f t="shared" si="517"/>
        <v>0</v>
      </c>
      <c r="L79" s="59">
        <f t="shared" si="517"/>
        <v>0</v>
      </c>
      <c r="M79" s="59">
        <f t="shared" si="517"/>
        <v>0</v>
      </c>
      <c r="N79" s="59">
        <v>0</v>
      </c>
      <c r="O79" s="59">
        <f t="shared" si="517"/>
        <v>0</v>
      </c>
      <c r="P79" s="59">
        <f t="shared" ref="P79:Q79" si="519">SUM(P80:P81)</f>
        <v>0</v>
      </c>
      <c r="Q79" s="59">
        <f t="shared" si="519"/>
        <v>0</v>
      </c>
      <c r="R79" s="59">
        <f t="shared" si="517"/>
        <v>0</v>
      </c>
      <c r="S79" s="59">
        <f t="shared" si="517"/>
        <v>0</v>
      </c>
      <c r="T79" s="59">
        <f t="shared" ref="T79" si="520">SUM(T80:T81)</f>
        <v>0</v>
      </c>
      <c r="U79" s="59">
        <f t="shared" si="517"/>
        <v>0</v>
      </c>
      <c r="V79" s="59">
        <f t="shared" si="517"/>
        <v>0</v>
      </c>
      <c r="W79" s="59">
        <v>0</v>
      </c>
      <c r="X79" s="59">
        <v>0</v>
      </c>
      <c r="Y79" s="59">
        <f t="shared" ref="Y79" si="521">SUM(Y80:Y81)</f>
        <v>0</v>
      </c>
      <c r="Z79" s="59">
        <f t="shared" ref="Z79" si="522">SUM(Z80:Z81)</f>
        <v>0</v>
      </c>
      <c r="AA79" s="59">
        <f t="shared" ref="AA79" si="523">SUM(AA80:AA81)</f>
        <v>0</v>
      </c>
      <c r="AB79" s="59">
        <f t="shared" ref="AB79" si="524">SUM(AB80:AB81)</f>
        <v>0</v>
      </c>
      <c r="AC79" s="59">
        <f t="shared" ref="AC79" si="525">SUM(AC80:AC81)</f>
        <v>0</v>
      </c>
      <c r="AD79" s="59">
        <f t="shared" ref="AD79" si="526">SUM(AD80:AD81)</f>
        <v>0</v>
      </c>
      <c r="AE79" s="59">
        <f t="shared" ref="AE79" si="527">SUM(AE80:AE81)</f>
        <v>0</v>
      </c>
      <c r="AF79" s="59">
        <f t="shared" ref="AF79" si="528">SUM(AF80:AF81)</f>
        <v>0</v>
      </c>
      <c r="AG79" s="59">
        <f t="shared" ref="AG79" si="529">SUM(AG80:AG81)</f>
        <v>0</v>
      </c>
      <c r="AH79" s="59">
        <f t="shared" ref="AH79:AM79" si="530">SUM(AH80:AH81)</f>
        <v>0</v>
      </c>
      <c r="AI79" s="59">
        <f t="shared" si="530"/>
        <v>0</v>
      </c>
      <c r="AJ79" s="59">
        <f t="shared" si="530"/>
        <v>0</v>
      </c>
      <c r="AK79" s="59">
        <f t="shared" si="530"/>
        <v>0</v>
      </c>
      <c r="AL79" s="59">
        <f t="shared" si="530"/>
        <v>0</v>
      </c>
      <c r="AM79" s="59">
        <f t="shared" si="530"/>
        <v>0</v>
      </c>
      <c r="AN79" s="59">
        <f t="shared" ref="AM79:AQ79" si="531">SUM(AN80:AN81)</f>
        <v>0</v>
      </c>
      <c r="AO79" s="59">
        <f t="shared" si="531"/>
        <v>0</v>
      </c>
      <c r="AP79" s="59">
        <f t="shared" si="531"/>
        <v>0</v>
      </c>
      <c r="AQ79" s="59">
        <f t="shared" si="531"/>
        <v>0</v>
      </c>
      <c r="AR79" s="59">
        <f t="shared" ref="AR79:AW79" si="532">SUM(AR80:AR81)</f>
        <v>0</v>
      </c>
      <c r="AS79" s="59">
        <f t="shared" si="532"/>
        <v>0</v>
      </c>
      <c r="AT79" s="59">
        <f t="shared" si="532"/>
        <v>0</v>
      </c>
      <c r="AU79" s="59">
        <f t="shared" si="532"/>
        <v>0</v>
      </c>
      <c r="AV79" s="59">
        <f t="shared" si="532"/>
        <v>0</v>
      </c>
      <c r="AW79" s="59">
        <f t="shared" si="532"/>
        <v>0</v>
      </c>
      <c r="AX79" s="59">
        <f t="shared" ref="AW79:BA79" si="533">SUM(AX80:AX81)</f>
        <v>0</v>
      </c>
      <c r="AY79" s="59">
        <f t="shared" si="533"/>
        <v>0</v>
      </c>
      <c r="AZ79" s="59">
        <f t="shared" si="533"/>
        <v>0</v>
      </c>
      <c r="BA79" s="59">
        <f t="shared" si="533"/>
        <v>0</v>
      </c>
      <c r="BB79" s="59">
        <f t="shared" ref="BB79:BG79" si="534">SUM(BB80:BB81)</f>
        <v>0</v>
      </c>
      <c r="BC79" s="59">
        <f t="shared" si="534"/>
        <v>0</v>
      </c>
      <c r="BD79" s="59">
        <f t="shared" si="534"/>
        <v>0</v>
      </c>
      <c r="BE79" s="59">
        <f t="shared" si="534"/>
        <v>0</v>
      </c>
      <c r="BF79" s="59">
        <f t="shared" si="534"/>
        <v>0</v>
      </c>
      <c r="BG79" s="59">
        <f t="shared" si="534"/>
        <v>0</v>
      </c>
      <c r="BH79" s="59">
        <f t="shared" ref="BG79:BK79" si="535">SUM(BH80:BH81)</f>
        <v>0</v>
      </c>
      <c r="BI79" s="59">
        <f t="shared" si="535"/>
        <v>0</v>
      </c>
      <c r="BJ79" s="59">
        <f t="shared" si="535"/>
        <v>0</v>
      </c>
      <c r="BK79" s="59">
        <f t="shared" si="535"/>
        <v>0</v>
      </c>
      <c r="BL79" s="59">
        <f t="shared" ref="BL79:BQ79" si="536">SUM(BL80:BL81)</f>
        <v>0</v>
      </c>
      <c r="BM79" s="59">
        <f t="shared" si="536"/>
        <v>0</v>
      </c>
      <c r="BN79" s="59">
        <f t="shared" si="536"/>
        <v>0</v>
      </c>
      <c r="BO79" s="59">
        <f t="shared" si="536"/>
        <v>0</v>
      </c>
      <c r="BP79" s="59">
        <f t="shared" si="536"/>
        <v>0</v>
      </c>
      <c r="BQ79" s="59">
        <f t="shared" si="536"/>
        <v>0</v>
      </c>
      <c r="BR79" s="59">
        <f t="shared" ref="BQ79:BU79" si="537">SUM(BR80:BR81)</f>
        <v>0</v>
      </c>
      <c r="BS79" s="59">
        <f t="shared" si="537"/>
        <v>0</v>
      </c>
      <c r="BT79" s="59">
        <f t="shared" si="537"/>
        <v>0</v>
      </c>
      <c r="BU79" s="59">
        <f t="shared" si="537"/>
        <v>0</v>
      </c>
      <c r="BV79" s="59">
        <f t="shared" ref="BV79:CA79" si="538">SUM(BV80:BV81)</f>
        <v>0</v>
      </c>
      <c r="BW79" s="59">
        <f t="shared" si="538"/>
        <v>0</v>
      </c>
      <c r="BX79" s="59">
        <f t="shared" si="538"/>
        <v>0</v>
      </c>
      <c r="BY79" s="59">
        <f t="shared" si="538"/>
        <v>0</v>
      </c>
      <c r="BZ79" s="59">
        <f t="shared" si="538"/>
        <v>0</v>
      </c>
      <c r="CA79" s="59">
        <f t="shared" si="538"/>
        <v>0</v>
      </c>
      <c r="CB79" s="59">
        <f t="shared" ref="CA79:CE79" si="539">SUM(CB80:CB81)</f>
        <v>0</v>
      </c>
      <c r="CC79" s="59">
        <f t="shared" si="539"/>
        <v>0</v>
      </c>
      <c r="CD79" s="59">
        <f t="shared" si="539"/>
        <v>0</v>
      </c>
      <c r="CE79" s="59">
        <f t="shared" si="539"/>
        <v>0</v>
      </c>
      <c r="CF79" s="59">
        <f t="shared" ref="CF79" si="540">SUM(CF80:CF81)</f>
        <v>0</v>
      </c>
      <c r="CG79" s="59">
        <f t="shared" si="483"/>
        <v>0</v>
      </c>
      <c r="CH79" s="59">
        <f t="shared" si="484"/>
        <v>0</v>
      </c>
      <c r="CI79" s="59">
        <f t="shared" si="485"/>
        <v>0</v>
      </c>
      <c r="CJ79" s="59">
        <f t="shared" si="486"/>
        <v>0</v>
      </c>
      <c r="CK79" s="59">
        <f t="shared" si="487"/>
        <v>0</v>
      </c>
      <c r="CL79" s="59">
        <f t="shared" si="488"/>
        <v>0</v>
      </c>
      <c r="CM79" s="59">
        <f t="shared" si="489"/>
        <v>0</v>
      </c>
      <c r="CN79" s="59">
        <f t="shared" si="490"/>
        <v>0</v>
      </c>
      <c r="CO79" s="59">
        <f t="shared" si="491"/>
        <v>0</v>
      </c>
      <c r="CP79" s="59">
        <f t="shared" si="492"/>
        <v>0</v>
      </c>
      <c r="CQ79" s="21" t="s">
        <v>78</v>
      </c>
    </row>
    <row r="80" spans="1:95" ht="54.95" customHeight="1">
      <c r="A80" s="33" t="s">
        <v>140</v>
      </c>
      <c r="B80" s="34" t="s">
        <v>141</v>
      </c>
      <c r="C80" s="60" t="s">
        <v>150</v>
      </c>
      <c r="D80" s="59">
        <v>0</v>
      </c>
      <c r="E80" s="59">
        <v>0</v>
      </c>
      <c r="F80" s="59">
        <v>0</v>
      </c>
      <c r="G80" s="59">
        <v>0</v>
      </c>
      <c r="H80" s="59">
        <v>0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  <c r="O80" s="59">
        <v>0</v>
      </c>
      <c r="P80" s="59">
        <v>0</v>
      </c>
      <c r="Q80" s="59">
        <v>0</v>
      </c>
      <c r="R80" s="59">
        <v>0</v>
      </c>
      <c r="S80" s="59">
        <v>0</v>
      </c>
      <c r="T80" s="59">
        <v>0</v>
      </c>
      <c r="U80" s="59">
        <v>0</v>
      </c>
      <c r="V80" s="59">
        <v>0</v>
      </c>
      <c r="W80" s="59">
        <v>0</v>
      </c>
      <c r="X80" s="59">
        <v>0</v>
      </c>
      <c r="Y80" s="59">
        <v>0</v>
      </c>
      <c r="Z80" s="59">
        <v>0</v>
      </c>
      <c r="AA80" s="59">
        <v>0</v>
      </c>
      <c r="AB80" s="59">
        <v>0</v>
      </c>
      <c r="AC80" s="59">
        <v>0</v>
      </c>
      <c r="AD80" s="59">
        <v>0</v>
      </c>
      <c r="AE80" s="59">
        <v>0</v>
      </c>
      <c r="AF80" s="59">
        <v>0</v>
      </c>
      <c r="AG80" s="59">
        <v>0</v>
      </c>
      <c r="AH80" s="59">
        <v>0</v>
      </c>
      <c r="AI80" s="59">
        <v>0</v>
      </c>
      <c r="AJ80" s="59">
        <v>0</v>
      </c>
      <c r="AK80" s="59">
        <v>0</v>
      </c>
      <c r="AL80" s="59">
        <v>0</v>
      </c>
      <c r="AM80" s="59">
        <v>0</v>
      </c>
      <c r="AN80" s="59">
        <v>0</v>
      </c>
      <c r="AO80" s="59">
        <v>0</v>
      </c>
      <c r="AP80" s="59">
        <v>0</v>
      </c>
      <c r="AQ80" s="59">
        <v>0</v>
      </c>
      <c r="AR80" s="59">
        <v>0</v>
      </c>
      <c r="AS80" s="59">
        <v>0</v>
      </c>
      <c r="AT80" s="59">
        <v>0</v>
      </c>
      <c r="AU80" s="59">
        <v>0</v>
      </c>
      <c r="AV80" s="59">
        <v>0</v>
      </c>
      <c r="AW80" s="59">
        <v>0</v>
      </c>
      <c r="AX80" s="59">
        <v>0</v>
      </c>
      <c r="AY80" s="59">
        <v>0</v>
      </c>
      <c r="AZ80" s="59">
        <v>0</v>
      </c>
      <c r="BA80" s="59">
        <v>0</v>
      </c>
      <c r="BB80" s="59">
        <v>0</v>
      </c>
      <c r="BC80" s="59">
        <v>0</v>
      </c>
      <c r="BD80" s="59">
        <v>0</v>
      </c>
      <c r="BE80" s="59">
        <v>0</v>
      </c>
      <c r="BF80" s="59">
        <v>0</v>
      </c>
      <c r="BG80" s="59">
        <v>0</v>
      </c>
      <c r="BH80" s="59">
        <v>0</v>
      </c>
      <c r="BI80" s="59">
        <v>0</v>
      </c>
      <c r="BJ80" s="59">
        <v>0</v>
      </c>
      <c r="BK80" s="59">
        <v>0</v>
      </c>
      <c r="BL80" s="59">
        <v>0</v>
      </c>
      <c r="BM80" s="59">
        <v>0</v>
      </c>
      <c r="BN80" s="59">
        <v>0</v>
      </c>
      <c r="BO80" s="59">
        <v>0</v>
      </c>
      <c r="BP80" s="59">
        <v>0</v>
      </c>
      <c r="BQ80" s="59">
        <v>0</v>
      </c>
      <c r="BR80" s="59">
        <v>0</v>
      </c>
      <c r="BS80" s="59">
        <v>0</v>
      </c>
      <c r="BT80" s="59">
        <v>0</v>
      </c>
      <c r="BU80" s="59">
        <v>0</v>
      </c>
      <c r="BV80" s="59">
        <v>0</v>
      </c>
      <c r="BW80" s="59">
        <v>0</v>
      </c>
      <c r="BX80" s="59">
        <v>0</v>
      </c>
      <c r="BY80" s="59">
        <v>0</v>
      </c>
      <c r="BZ80" s="59">
        <v>0</v>
      </c>
      <c r="CA80" s="59">
        <v>0</v>
      </c>
      <c r="CB80" s="59">
        <v>0</v>
      </c>
      <c r="CC80" s="59">
        <v>0</v>
      </c>
      <c r="CD80" s="59">
        <v>0</v>
      </c>
      <c r="CE80" s="59">
        <v>0</v>
      </c>
      <c r="CF80" s="59">
        <v>0</v>
      </c>
      <c r="CG80" s="59">
        <f t="shared" si="483"/>
        <v>0</v>
      </c>
      <c r="CH80" s="59">
        <f t="shared" si="484"/>
        <v>0</v>
      </c>
      <c r="CI80" s="59">
        <f t="shared" si="485"/>
        <v>0</v>
      </c>
      <c r="CJ80" s="59">
        <f t="shared" si="486"/>
        <v>0</v>
      </c>
      <c r="CK80" s="59">
        <f t="shared" si="487"/>
        <v>0</v>
      </c>
      <c r="CL80" s="59">
        <f t="shared" si="488"/>
        <v>0</v>
      </c>
      <c r="CM80" s="59">
        <f t="shared" si="489"/>
        <v>0</v>
      </c>
      <c r="CN80" s="59">
        <f t="shared" si="490"/>
        <v>0</v>
      </c>
      <c r="CO80" s="59">
        <f t="shared" si="491"/>
        <v>0</v>
      </c>
      <c r="CP80" s="59">
        <f t="shared" si="492"/>
        <v>0</v>
      </c>
      <c r="CQ80" s="21" t="s">
        <v>78</v>
      </c>
    </row>
    <row r="81" spans="1:100" ht="54.95" customHeight="1">
      <c r="A81" s="33" t="s">
        <v>142</v>
      </c>
      <c r="B81" s="34" t="s">
        <v>143</v>
      </c>
      <c r="C81" s="60" t="s">
        <v>150</v>
      </c>
      <c r="D81" s="59">
        <v>0</v>
      </c>
      <c r="E81" s="59">
        <v>0</v>
      </c>
      <c r="F81" s="59">
        <v>0</v>
      </c>
      <c r="G81" s="59">
        <v>0</v>
      </c>
      <c r="H81" s="59">
        <v>0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59">
        <v>0</v>
      </c>
      <c r="P81" s="59">
        <v>0</v>
      </c>
      <c r="Q81" s="59">
        <v>0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0</v>
      </c>
      <c r="X81" s="59">
        <v>0</v>
      </c>
      <c r="Y81" s="59">
        <v>0</v>
      </c>
      <c r="Z81" s="59">
        <v>0</v>
      </c>
      <c r="AA81" s="59">
        <v>0</v>
      </c>
      <c r="AB81" s="59">
        <v>0</v>
      </c>
      <c r="AC81" s="59">
        <v>0</v>
      </c>
      <c r="AD81" s="59">
        <v>0</v>
      </c>
      <c r="AE81" s="59">
        <v>0</v>
      </c>
      <c r="AF81" s="59">
        <v>0</v>
      </c>
      <c r="AG81" s="59">
        <v>0</v>
      </c>
      <c r="AH81" s="59">
        <v>0</v>
      </c>
      <c r="AI81" s="59">
        <v>0</v>
      </c>
      <c r="AJ81" s="59">
        <v>0</v>
      </c>
      <c r="AK81" s="59">
        <v>0</v>
      </c>
      <c r="AL81" s="59">
        <v>0</v>
      </c>
      <c r="AM81" s="59">
        <v>0</v>
      </c>
      <c r="AN81" s="59">
        <v>0</v>
      </c>
      <c r="AO81" s="59">
        <v>0</v>
      </c>
      <c r="AP81" s="59">
        <v>0</v>
      </c>
      <c r="AQ81" s="59">
        <v>0</v>
      </c>
      <c r="AR81" s="59">
        <v>0</v>
      </c>
      <c r="AS81" s="59">
        <v>0</v>
      </c>
      <c r="AT81" s="59">
        <v>0</v>
      </c>
      <c r="AU81" s="59">
        <v>0</v>
      </c>
      <c r="AV81" s="59">
        <v>0</v>
      </c>
      <c r="AW81" s="59">
        <v>0</v>
      </c>
      <c r="AX81" s="59">
        <v>0</v>
      </c>
      <c r="AY81" s="59">
        <v>0</v>
      </c>
      <c r="AZ81" s="59">
        <v>0</v>
      </c>
      <c r="BA81" s="59">
        <v>0</v>
      </c>
      <c r="BB81" s="59">
        <v>0</v>
      </c>
      <c r="BC81" s="59">
        <v>0</v>
      </c>
      <c r="BD81" s="59">
        <v>0</v>
      </c>
      <c r="BE81" s="59">
        <v>0</v>
      </c>
      <c r="BF81" s="59">
        <v>0</v>
      </c>
      <c r="BG81" s="59">
        <v>0</v>
      </c>
      <c r="BH81" s="59">
        <v>0</v>
      </c>
      <c r="BI81" s="59">
        <v>0</v>
      </c>
      <c r="BJ81" s="59">
        <v>0</v>
      </c>
      <c r="BK81" s="59">
        <v>0</v>
      </c>
      <c r="BL81" s="59">
        <v>0</v>
      </c>
      <c r="BM81" s="59">
        <v>0</v>
      </c>
      <c r="BN81" s="59">
        <v>0</v>
      </c>
      <c r="BO81" s="59">
        <v>0</v>
      </c>
      <c r="BP81" s="59">
        <v>0</v>
      </c>
      <c r="BQ81" s="59">
        <v>0</v>
      </c>
      <c r="BR81" s="59">
        <v>0</v>
      </c>
      <c r="BS81" s="59">
        <v>0</v>
      </c>
      <c r="BT81" s="59">
        <v>0</v>
      </c>
      <c r="BU81" s="59">
        <v>0</v>
      </c>
      <c r="BV81" s="59">
        <v>0</v>
      </c>
      <c r="BW81" s="59">
        <v>0</v>
      </c>
      <c r="BX81" s="59">
        <v>0</v>
      </c>
      <c r="BY81" s="59">
        <v>0</v>
      </c>
      <c r="BZ81" s="59">
        <v>0</v>
      </c>
      <c r="CA81" s="59">
        <v>0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f t="shared" si="483"/>
        <v>0</v>
      </c>
      <c r="CH81" s="59">
        <f t="shared" si="484"/>
        <v>0</v>
      </c>
      <c r="CI81" s="59">
        <f t="shared" si="485"/>
        <v>0</v>
      </c>
      <c r="CJ81" s="59">
        <f t="shared" si="486"/>
        <v>0</v>
      </c>
      <c r="CK81" s="59">
        <f t="shared" si="487"/>
        <v>0</v>
      </c>
      <c r="CL81" s="59">
        <f t="shared" si="488"/>
        <v>0</v>
      </c>
      <c r="CM81" s="59">
        <f t="shared" si="489"/>
        <v>0</v>
      </c>
      <c r="CN81" s="59">
        <f t="shared" si="490"/>
        <v>0</v>
      </c>
      <c r="CO81" s="59">
        <f t="shared" si="491"/>
        <v>0</v>
      </c>
      <c r="CP81" s="59">
        <f t="shared" si="492"/>
        <v>0</v>
      </c>
      <c r="CQ81" s="21" t="s">
        <v>78</v>
      </c>
    </row>
    <row r="82" spans="1:100" ht="54.95" customHeight="1">
      <c r="A82" s="33" t="s">
        <v>144</v>
      </c>
      <c r="B82" s="34" t="s">
        <v>145</v>
      </c>
      <c r="C82" s="60" t="s">
        <v>150</v>
      </c>
      <c r="D82" s="59">
        <v>0</v>
      </c>
      <c r="E82" s="59">
        <v>0</v>
      </c>
      <c r="F82" s="59">
        <v>0</v>
      </c>
      <c r="G82" s="59">
        <v>0</v>
      </c>
      <c r="H82" s="59">
        <v>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0</v>
      </c>
      <c r="X82" s="59">
        <v>0</v>
      </c>
      <c r="Y82" s="59">
        <v>0</v>
      </c>
      <c r="Z82" s="59">
        <v>0</v>
      </c>
      <c r="AA82" s="59">
        <v>0</v>
      </c>
      <c r="AB82" s="59">
        <v>0</v>
      </c>
      <c r="AC82" s="59">
        <v>0</v>
      </c>
      <c r="AD82" s="59">
        <v>0</v>
      </c>
      <c r="AE82" s="59">
        <v>0</v>
      </c>
      <c r="AF82" s="59">
        <v>0</v>
      </c>
      <c r="AG82" s="59">
        <v>0</v>
      </c>
      <c r="AH82" s="59">
        <v>0</v>
      </c>
      <c r="AI82" s="59">
        <v>0</v>
      </c>
      <c r="AJ82" s="59">
        <v>0</v>
      </c>
      <c r="AK82" s="59">
        <v>0</v>
      </c>
      <c r="AL82" s="59">
        <v>0</v>
      </c>
      <c r="AM82" s="59">
        <v>0</v>
      </c>
      <c r="AN82" s="59">
        <v>0</v>
      </c>
      <c r="AO82" s="59">
        <v>0</v>
      </c>
      <c r="AP82" s="59">
        <v>0</v>
      </c>
      <c r="AQ82" s="59">
        <v>0</v>
      </c>
      <c r="AR82" s="59">
        <v>0</v>
      </c>
      <c r="AS82" s="59">
        <v>0</v>
      </c>
      <c r="AT82" s="59">
        <v>0</v>
      </c>
      <c r="AU82" s="59">
        <v>0</v>
      </c>
      <c r="AV82" s="59">
        <v>0</v>
      </c>
      <c r="AW82" s="59">
        <v>0</v>
      </c>
      <c r="AX82" s="59">
        <v>0</v>
      </c>
      <c r="AY82" s="59">
        <v>0</v>
      </c>
      <c r="AZ82" s="59">
        <v>0</v>
      </c>
      <c r="BA82" s="59">
        <v>0</v>
      </c>
      <c r="BB82" s="59">
        <v>0</v>
      </c>
      <c r="BC82" s="59">
        <v>0</v>
      </c>
      <c r="BD82" s="59">
        <v>0</v>
      </c>
      <c r="BE82" s="59">
        <v>0</v>
      </c>
      <c r="BF82" s="59">
        <v>0</v>
      </c>
      <c r="BG82" s="59">
        <v>0</v>
      </c>
      <c r="BH82" s="59">
        <v>0</v>
      </c>
      <c r="BI82" s="59">
        <v>0</v>
      </c>
      <c r="BJ82" s="59">
        <v>0</v>
      </c>
      <c r="BK82" s="59">
        <v>0</v>
      </c>
      <c r="BL82" s="59">
        <v>0</v>
      </c>
      <c r="BM82" s="59">
        <v>0</v>
      </c>
      <c r="BN82" s="59">
        <v>0</v>
      </c>
      <c r="BO82" s="59">
        <v>0</v>
      </c>
      <c r="BP82" s="59">
        <v>0</v>
      </c>
      <c r="BQ82" s="59">
        <v>0</v>
      </c>
      <c r="BR82" s="59">
        <v>0</v>
      </c>
      <c r="BS82" s="59">
        <v>0</v>
      </c>
      <c r="BT82" s="59">
        <v>0</v>
      </c>
      <c r="BU82" s="59">
        <v>0</v>
      </c>
      <c r="BV82" s="59">
        <v>0</v>
      </c>
      <c r="BW82" s="59">
        <v>0</v>
      </c>
      <c r="BX82" s="59">
        <v>0</v>
      </c>
      <c r="BY82" s="59">
        <v>0</v>
      </c>
      <c r="BZ82" s="59">
        <v>0</v>
      </c>
      <c r="CA82" s="59">
        <v>0</v>
      </c>
      <c r="CB82" s="59">
        <v>0</v>
      </c>
      <c r="CC82" s="59">
        <v>0</v>
      </c>
      <c r="CD82" s="59">
        <v>0</v>
      </c>
      <c r="CE82" s="59">
        <v>0</v>
      </c>
      <c r="CF82" s="59">
        <v>0</v>
      </c>
      <c r="CG82" s="59">
        <f t="shared" si="483"/>
        <v>0</v>
      </c>
      <c r="CH82" s="59">
        <f t="shared" si="484"/>
        <v>0</v>
      </c>
      <c r="CI82" s="59">
        <f t="shared" si="485"/>
        <v>0</v>
      </c>
      <c r="CJ82" s="59">
        <f t="shared" si="486"/>
        <v>0</v>
      </c>
      <c r="CK82" s="59">
        <f t="shared" si="487"/>
        <v>0</v>
      </c>
      <c r="CL82" s="59">
        <f t="shared" si="488"/>
        <v>0</v>
      </c>
      <c r="CM82" s="59">
        <f t="shared" si="489"/>
        <v>0</v>
      </c>
      <c r="CN82" s="59">
        <f t="shared" si="490"/>
        <v>0</v>
      </c>
      <c r="CO82" s="59">
        <f t="shared" si="491"/>
        <v>0</v>
      </c>
      <c r="CP82" s="59">
        <f t="shared" si="492"/>
        <v>0</v>
      </c>
      <c r="CQ82" s="21" t="s">
        <v>78</v>
      </c>
    </row>
    <row r="83" spans="1:100" ht="54.95" customHeight="1">
      <c r="A83" s="33" t="s">
        <v>146</v>
      </c>
      <c r="B83" s="34" t="s">
        <v>147</v>
      </c>
      <c r="C83" s="60" t="s">
        <v>150</v>
      </c>
      <c r="D83" s="59">
        <v>0</v>
      </c>
      <c r="E83" s="59">
        <v>0</v>
      </c>
      <c r="F83" s="59">
        <v>0</v>
      </c>
      <c r="G83" s="59">
        <v>0</v>
      </c>
      <c r="H83" s="59">
        <v>0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59">
        <v>0</v>
      </c>
      <c r="P83" s="59">
        <v>0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59">
        <v>0</v>
      </c>
      <c r="AB83" s="59">
        <v>0</v>
      </c>
      <c r="AC83" s="59">
        <v>0</v>
      </c>
      <c r="AD83" s="59">
        <v>0</v>
      </c>
      <c r="AE83" s="59">
        <v>0</v>
      </c>
      <c r="AF83" s="59">
        <v>0</v>
      </c>
      <c r="AG83" s="59">
        <v>0</v>
      </c>
      <c r="AH83" s="59">
        <v>0</v>
      </c>
      <c r="AI83" s="59">
        <v>0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59">
        <v>0</v>
      </c>
      <c r="AP83" s="59">
        <v>0</v>
      </c>
      <c r="AQ83" s="59">
        <v>0</v>
      </c>
      <c r="AR83" s="59">
        <v>0</v>
      </c>
      <c r="AS83" s="59">
        <v>0</v>
      </c>
      <c r="AT83" s="59">
        <v>0</v>
      </c>
      <c r="AU83" s="59">
        <v>0</v>
      </c>
      <c r="AV83" s="59">
        <v>0</v>
      </c>
      <c r="AW83" s="59">
        <v>0</v>
      </c>
      <c r="AX83" s="59">
        <v>0</v>
      </c>
      <c r="AY83" s="59">
        <v>0</v>
      </c>
      <c r="AZ83" s="59">
        <v>0</v>
      </c>
      <c r="BA83" s="59">
        <v>0</v>
      </c>
      <c r="BB83" s="59">
        <v>0</v>
      </c>
      <c r="BC83" s="59">
        <v>0</v>
      </c>
      <c r="BD83" s="59">
        <v>0</v>
      </c>
      <c r="BE83" s="59">
        <v>0</v>
      </c>
      <c r="BF83" s="59">
        <v>0</v>
      </c>
      <c r="BG83" s="59">
        <v>0</v>
      </c>
      <c r="BH83" s="59">
        <v>0</v>
      </c>
      <c r="BI83" s="59">
        <v>0</v>
      </c>
      <c r="BJ83" s="59">
        <v>0</v>
      </c>
      <c r="BK83" s="59">
        <v>0</v>
      </c>
      <c r="BL83" s="59">
        <v>0</v>
      </c>
      <c r="BM83" s="59">
        <v>0</v>
      </c>
      <c r="BN83" s="59">
        <v>0</v>
      </c>
      <c r="BO83" s="59">
        <v>0</v>
      </c>
      <c r="BP83" s="59">
        <v>0</v>
      </c>
      <c r="BQ83" s="59">
        <v>0</v>
      </c>
      <c r="BR83" s="59">
        <v>0</v>
      </c>
      <c r="BS83" s="59">
        <v>0</v>
      </c>
      <c r="BT83" s="59">
        <v>0</v>
      </c>
      <c r="BU83" s="59">
        <v>0</v>
      </c>
      <c r="BV83" s="59">
        <v>0</v>
      </c>
      <c r="BW83" s="59">
        <v>0</v>
      </c>
      <c r="BX83" s="59">
        <v>0</v>
      </c>
      <c r="BY83" s="59">
        <v>0</v>
      </c>
      <c r="BZ83" s="59">
        <v>0</v>
      </c>
      <c r="CA83" s="59">
        <v>0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f t="shared" si="483"/>
        <v>0</v>
      </c>
      <c r="CH83" s="59">
        <f t="shared" si="484"/>
        <v>0</v>
      </c>
      <c r="CI83" s="59">
        <f t="shared" si="485"/>
        <v>0</v>
      </c>
      <c r="CJ83" s="59">
        <f t="shared" si="486"/>
        <v>0</v>
      </c>
      <c r="CK83" s="59">
        <f t="shared" si="487"/>
        <v>0</v>
      </c>
      <c r="CL83" s="59">
        <f t="shared" si="488"/>
        <v>0</v>
      </c>
      <c r="CM83" s="59">
        <f t="shared" si="489"/>
        <v>0</v>
      </c>
      <c r="CN83" s="59">
        <f t="shared" si="490"/>
        <v>0</v>
      </c>
      <c r="CO83" s="59">
        <f t="shared" si="491"/>
        <v>0</v>
      </c>
      <c r="CP83" s="59">
        <f t="shared" si="492"/>
        <v>0</v>
      </c>
      <c r="CQ83" s="21" t="s">
        <v>78</v>
      </c>
    </row>
    <row r="84" spans="1:100" ht="54.95" customHeight="1">
      <c r="A84" s="33" t="s">
        <v>148</v>
      </c>
      <c r="B84" s="34" t="s">
        <v>149</v>
      </c>
      <c r="C84" s="60" t="s">
        <v>150</v>
      </c>
      <c r="D84" s="59">
        <v>0</v>
      </c>
      <c r="E84" s="59">
        <v>0</v>
      </c>
      <c r="F84" s="59">
        <v>0</v>
      </c>
      <c r="G84" s="59">
        <v>0</v>
      </c>
      <c r="H84" s="59">
        <f t="shared" ref="H84" si="541">SUM(H85:H89)</f>
        <v>0</v>
      </c>
      <c r="I84" s="59">
        <f t="shared" ref="I84" si="542">SUM(I85:I89)</f>
        <v>0</v>
      </c>
      <c r="J84" s="59">
        <f t="shared" ref="J84" si="543">SUM(J85:J89)</f>
        <v>0</v>
      </c>
      <c r="K84" s="59">
        <f t="shared" ref="I84:BT84" si="544">SUM(K85:K89)</f>
        <v>0</v>
      </c>
      <c r="L84" s="59">
        <f t="shared" si="544"/>
        <v>0</v>
      </c>
      <c r="M84" s="59">
        <f t="shared" si="544"/>
        <v>0</v>
      </c>
      <c r="N84" s="59">
        <f t="shared" si="544"/>
        <v>0</v>
      </c>
      <c r="O84" s="59">
        <f t="shared" si="544"/>
        <v>0</v>
      </c>
      <c r="P84" s="59">
        <f t="shared" ref="P84" si="545">SUM(P85:P89)</f>
        <v>3.5033499999999997</v>
      </c>
      <c r="Q84" s="59">
        <f t="shared" ref="Q84" si="546">SUM(Q85:Q89)</f>
        <v>4.03782</v>
      </c>
      <c r="R84" s="59">
        <f t="shared" si="544"/>
        <v>8.6944599999999994</v>
      </c>
      <c r="S84" s="59">
        <f t="shared" si="544"/>
        <v>9.356580000000001</v>
      </c>
      <c r="T84" s="59">
        <f t="shared" si="544"/>
        <v>3.637</v>
      </c>
      <c r="U84" s="59">
        <f t="shared" si="544"/>
        <v>6.5292408256847168</v>
      </c>
      <c r="V84" s="59">
        <f t="shared" si="544"/>
        <v>0</v>
      </c>
      <c r="W84" s="59">
        <f t="shared" si="544"/>
        <v>4.3390000000000004</v>
      </c>
      <c r="X84" s="59">
        <f t="shared" si="544"/>
        <v>6.5292408256847168</v>
      </c>
      <c r="Y84" s="59">
        <f t="shared" si="544"/>
        <v>0</v>
      </c>
      <c r="Z84" s="59">
        <f t="shared" si="544"/>
        <v>0</v>
      </c>
      <c r="AA84" s="59">
        <f t="shared" si="544"/>
        <v>0</v>
      </c>
      <c r="AB84" s="59">
        <f t="shared" si="544"/>
        <v>0</v>
      </c>
      <c r="AC84" s="59">
        <f t="shared" si="544"/>
        <v>0</v>
      </c>
      <c r="AD84" s="59">
        <f t="shared" si="544"/>
        <v>0</v>
      </c>
      <c r="AE84" s="59">
        <f t="shared" si="544"/>
        <v>0</v>
      </c>
      <c r="AF84" s="59">
        <f t="shared" si="544"/>
        <v>0</v>
      </c>
      <c r="AG84" s="59">
        <f t="shared" si="544"/>
        <v>0</v>
      </c>
      <c r="AH84" s="59">
        <f t="shared" si="544"/>
        <v>0</v>
      </c>
      <c r="AI84" s="59">
        <f t="shared" ref="AI84" si="547">SUM(AI85:AI89)</f>
        <v>0</v>
      </c>
      <c r="AJ84" s="59">
        <f t="shared" ref="AJ84" si="548">SUM(AJ85:AJ89)</f>
        <v>0</v>
      </c>
      <c r="AK84" s="59">
        <f t="shared" ref="AK84" si="549">SUM(AK85:AK89)</f>
        <v>0</v>
      </c>
      <c r="AL84" s="59">
        <f t="shared" ref="AL84" si="550">SUM(AL85:AL89)</f>
        <v>0</v>
      </c>
      <c r="AM84" s="59">
        <f t="shared" ref="AM84" si="551">SUM(AM85:AM89)</f>
        <v>0</v>
      </c>
      <c r="AN84" s="59">
        <f t="shared" si="544"/>
        <v>0</v>
      </c>
      <c r="AO84" s="59">
        <f t="shared" si="544"/>
        <v>0</v>
      </c>
      <c r="AP84" s="59">
        <f t="shared" si="544"/>
        <v>0</v>
      </c>
      <c r="AQ84" s="59">
        <f t="shared" si="544"/>
        <v>0</v>
      </c>
      <c r="AR84" s="59">
        <f t="shared" si="544"/>
        <v>0</v>
      </c>
      <c r="AS84" s="59">
        <f t="shared" ref="AS84" si="552">SUM(AS85:AS89)</f>
        <v>0</v>
      </c>
      <c r="AT84" s="59">
        <f t="shared" ref="AT84" si="553">SUM(AT85:AT89)</f>
        <v>0</v>
      </c>
      <c r="AU84" s="59">
        <f t="shared" ref="AU84" si="554">SUM(AU85:AU89)</f>
        <v>0</v>
      </c>
      <c r="AV84" s="59">
        <f t="shared" ref="AV84" si="555">SUM(AV85:AV89)</f>
        <v>0</v>
      </c>
      <c r="AW84" s="59">
        <f t="shared" ref="AW84" si="556">SUM(AW85:AW89)</f>
        <v>0</v>
      </c>
      <c r="AX84" s="59">
        <f t="shared" si="544"/>
        <v>2.8988804300000002</v>
      </c>
      <c r="AY84" s="59">
        <f t="shared" si="544"/>
        <v>0</v>
      </c>
      <c r="AZ84" s="59">
        <f t="shared" si="544"/>
        <v>0</v>
      </c>
      <c r="BA84" s="59">
        <f t="shared" si="544"/>
        <v>2.8988804300000002</v>
      </c>
      <c r="BB84" s="59">
        <f t="shared" si="544"/>
        <v>0</v>
      </c>
      <c r="BC84" s="59">
        <f t="shared" ref="BC84" si="557">SUM(BC85:BC89)</f>
        <v>0</v>
      </c>
      <c r="BD84" s="59">
        <f t="shared" ref="BD84" si="558">SUM(BD85:BD89)</f>
        <v>0</v>
      </c>
      <c r="BE84" s="59">
        <f t="shared" ref="BE84" si="559">SUM(BE85:BE89)</f>
        <v>0</v>
      </c>
      <c r="BF84" s="59">
        <f t="shared" ref="BF84" si="560">SUM(BF85:BF89)</f>
        <v>0</v>
      </c>
      <c r="BG84" s="59">
        <f t="shared" ref="BG84" si="561">SUM(BG85:BG89)</f>
        <v>0</v>
      </c>
      <c r="BH84" s="59">
        <f t="shared" si="544"/>
        <v>0</v>
      </c>
      <c r="BI84" s="59">
        <f t="shared" si="544"/>
        <v>0</v>
      </c>
      <c r="BJ84" s="59">
        <f t="shared" si="544"/>
        <v>0</v>
      </c>
      <c r="BK84" s="59">
        <f t="shared" si="544"/>
        <v>0</v>
      </c>
      <c r="BL84" s="59">
        <f t="shared" si="544"/>
        <v>0</v>
      </c>
      <c r="BM84" s="59">
        <f t="shared" ref="BM84" si="562">SUM(BM85:BM89)</f>
        <v>0</v>
      </c>
      <c r="BN84" s="59">
        <f t="shared" ref="BN84" si="563">SUM(BN85:BN89)</f>
        <v>0</v>
      </c>
      <c r="BO84" s="59">
        <f t="shared" ref="BO84" si="564">SUM(BO85:BO89)</f>
        <v>0</v>
      </c>
      <c r="BP84" s="59">
        <f t="shared" ref="BP84" si="565">SUM(BP85:BP89)</f>
        <v>0</v>
      </c>
      <c r="BQ84" s="59">
        <f t="shared" ref="BQ84" si="566">SUM(BQ85:BQ89)</f>
        <v>0</v>
      </c>
      <c r="BR84" s="59">
        <f t="shared" si="544"/>
        <v>0</v>
      </c>
      <c r="BS84" s="59">
        <f t="shared" si="544"/>
        <v>0</v>
      </c>
      <c r="BT84" s="59">
        <f t="shared" si="544"/>
        <v>0</v>
      </c>
      <c r="BU84" s="59">
        <f t="shared" ref="BU84:CP84" si="567">SUM(BU85:BU89)</f>
        <v>0</v>
      </c>
      <c r="BV84" s="59">
        <f t="shared" si="567"/>
        <v>0</v>
      </c>
      <c r="BW84" s="59">
        <f t="shared" ref="BW84" si="568">SUM(BW85:BW89)</f>
        <v>4.3390000000000004</v>
      </c>
      <c r="BX84" s="59">
        <f t="shared" ref="BX84" si="569">SUM(BX85:BX89)</f>
        <v>0</v>
      </c>
      <c r="BY84" s="59">
        <f t="shared" ref="BY84" si="570">SUM(BY85:BY89)</f>
        <v>0</v>
      </c>
      <c r="BZ84" s="59">
        <f t="shared" ref="BZ84" si="571">SUM(BZ85:BZ89)</f>
        <v>4.3390000000000004</v>
      </c>
      <c r="CA84" s="59">
        <f t="shared" ref="CA84" si="572">SUM(CA85:CA89)</f>
        <v>0</v>
      </c>
      <c r="CB84" s="59">
        <f t="shared" si="567"/>
        <v>3.6303603956847161</v>
      </c>
      <c r="CC84" s="59">
        <f t="shared" si="567"/>
        <v>0</v>
      </c>
      <c r="CD84" s="59">
        <f t="shared" si="567"/>
        <v>0</v>
      </c>
      <c r="CE84" s="59">
        <f t="shared" si="567"/>
        <v>3.6303603956847161</v>
      </c>
      <c r="CF84" s="59">
        <f t="shared" si="567"/>
        <v>0</v>
      </c>
      <c r="CG84" s="59">
        <f t="shared" si="567"/>
        <v>14.339</v>
      </c>
      <c r="CH84" s="59">
        <f t="shared" si="567"/>
        <v>0</v>
      </c>
      <c r="CI84" s="59">
        <f t="shared" si="567"/>
        <v>10</v>
      </c>
      <c r="CJ84" s="59">
        <f t="shared" si="567"/>
        <v>4.3390000000000004</v>
      </c>
      <c r="CK84" s="59">
        <f t="shared" si="567"/>
        <v>0</v>
      </c>
      <c r="CL84" s="59">
        <f t="shared" si="567"/>
        <v>6.5292408256847168</v>
      </c>
      <c r="CM84" s="59">
        <f t="shared" si="567"/>
        <v>0</v>
      </c>
      <c r="CN84" s="59">
        <f t="shared" si="567"/>
        <v>0</v>
      </c>
      <c r="CO84" s="59">
        <f t="shared" si="567"/>
        <v>6.5292408256847168</v>
      </c>
      <c r="CP84" s="59">
        <f t="shared" si="567"/>
        <v>0</v>
      </c>
      <c r="CQ84" s="21" t="s">
        <v>78</v>
      </c>
    </row>
    <row r="85" spans="1:100" ht="54.95" customHeight="1">
      <c r="A85" s="33" t="s">
        <v>148</v>
      </c>
      <c r="B85" s="34" t="s">
        <v>215</v>
      </c>
      <c r="C85" s="36" t="s">
        <v>189</v>
      </c>
      <c r="D85" s="19" t="s">
        <v>213</v>
      </c>
      <c r="E85" s="19">
        <v>2029</v>
      </c>
      <c r="F85" s="37">
        <v>2029</v>
      </c>
      <c r="G85" s="37">
        <v>2029</v>
      </c>
      <c r="H85" s="59" t="s">
        <v>78</v>
      </c>
      <c r="I85" s="59" t="s">
        <v>78</v>
      </c>
      <c r="J85" s="59" t="s">
        <v>78</v>
      </c>
      <c r="K85" s="59" t="s">
        <v>78</v>
      </c>
      <c r="L85" s="59" t="s">
        <v>78</v>
      </c>
      <c r="M85" s="59" t="s">
        <v>78</v>
      </c>
      <c r="N85" s="59">
        <v>0</v>
      </c>
      <c r="O85" s="59">
        <v>0</v>
      </c>
      <c r="P85" s="59">
        <v>1.0178799999999999</v>
      </c>
      <c r="Q85" s="59">
        <v>1.0921400000000001</v>
      </c>
      <c r="R85" s="59">
        <v>1.0178799999999999</v>
      </c>
      <c r="S85" s="59">
        <v>1.0921400000000001</v>
      </c>
      <c r="T85" s="59">
        <v>0.876</v>
      </c>
      <c r="U85" s="59">
        <f t="shared" ref="U85:U89" si="573">O85+AD85+AN85+AX85+BH85+BR85+CB85</f>
        <v>0.87452670733935123</v>
      </c>
      <c r="V85" s="59">
        <v>0</v>
      </c>
      <c r="W85" s="59">
        <f t="shared" ref="W85" si="574">AS85+BC85+BM85+BW85</f>
        <v>0.876</v>
      </c>
      <c r="X85" s="59">
        <f t="shared" ref="X85" si="575">AX85+BH85+BR85+CB85</f>
        <v>0.87452670733935123</v>
      </c>
      <c r="Y85" s="59">
        <v>0</v>
      </c>
      <c r="Z85" s="59">
        <v>0</v>
      </c>
      <c r="AA85" s="59">
        <v>0</v>
      </c>
      <c r="AB85" s="59">
        <v>0</v>
      </c>
      <c r="AC85" s="59">
        <v>0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9"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59">
        <v>0</v>
      </c>
      <c r="AS85" s="59">
        <f>SUM(AT85:AW85)</f>
        <v>0</v>
      </c>
      <c r="AT85" s="59">
        <v>0</v>
      </c>
      <c r="AU85" s="59">
        <v>0</v>
      </c>
      <c r="AV85" s="59">
        <v>0</v>
      </c>
      <c r="AW85" s="59">
        <v>0</v>
      </c>
      <c r="AX85" s="59">
        <f>SUM(AY85:BB85)</f>
        <v>0</v>
      </c>
      <c r="AY85" s="59">
        <v>0</v>
      </c>
      <c r="AZ85" s="59">
        <v>0</v>
      </c>
      <c r="BA85" s="59">
        <v>0</v>
      </c>
      <c r="BB85" s="59">
        <v>0</v>
      </c>
      <c r="BC85" s="59">
        <f>SUM(BD85:BG85)</f>
        <v>0</v>
      </c>
      <c r="BD85" s="59">
        <v>0</v>
      </c>
      <c r="BE85" s="59">
        <v>0</v>
      </c>
      <c r="BF85" s="59">
        <v>0</v>
      </c>
      <c r="BG85" s="59">
        <v>0</v>
      </c>
      <c r="BH85" s="59">
        <f>SUM(BI85:BL85)</f>
        <v>0</v>
      </c>
      <c r="BI85" s="59">
        <v>0</v>
      </c>
      <c r="BJ85" s="59">
        <v>0</v>
      </c>
      <c r="BK85" s="59">
        <v>0</v>
      </c>
      <c r="BL85" s="59">
        <v>0</v>
      </c>
      <c r="BM85" s="59">
        <f>BN85+BO85+BP85+BQ85</f>
        <v>0</v>
      </c>
      <c r="BN85" s="59">
        <v>0</v>
      </c>
      <c r="BO85" s="59">
        <v>0</v>
      </c>
      <c r="BP85" s="59">
        <v>0</v>
      </c>
      <c r="BQ85" s="59">
        <v>0</v>
      </c>
      <c r="BR85" s="59">
        <f>BS85+BT85+BU85+BV85</f>
        <v>0</v>
      </c>
      <c r="BS85" s="59">
        <v>0</v>
      </c>
      <c r="BT85" s="59">
        <v>0</v>
      </c>
      <c r="BU85" s="59">
        <v>0</v>
      </c>
      <c r="BV85" s="59">
        <v>0</v>
      </c>
      <c r="BW85" s="59">
        <f>BX85+BY85+BZ85+CA85</f>
        <v>0.876</v>
      </c>
      <c r="BX85" s="59">
        <v>0</v>
      </c>
      <c r="BY85" s="59">
        <v>0</v>
      </c>
      <c r="BZ85" s="59">
        <v>0.876</v>
      </c>
      <c r="CA85" s="59">
        <v>0</v>
      </c>
      <c r="CB85" s="59">
        <f>CC85+CD85+CE85+CF85</f>
        <v>0.87452670733935123</v>
      </c>
      <c r="CC85" s="59">
        <v>0</v>
      </c>
      <c r="CD85" s="59">
        <v>0</v>
      </c>
      <c r="CE85" s="59">
        <v>0.87452670733935123</v>
      </c>
      <c r="CF85" s="109">
        <v>0</v>
      </c>
      <c r="CG85" s="59">
        <f t="shared" ref="CG85" si="576">SUM(CH85:CK85)</f>
        <v>0.876</v>
      </c>
      <c r="CH85" s="59">
        <f t="shared" ref="CH85" si="577">AT85+BD85+BN85+BX85</f>
        <v>0</v>
      </c>
      <c r="CI85" s="59">
        <v>0</v>
      </c>
      <c r="CJ85" s="59">
        <f t="shared" ref="CJ85" si="578">SUM(AL85,AV85,BF85,BP85,BZ85)</f>
        <v>0.876</v>
      </c>
      <c r="CK85" s="59">
        <f t="shared" ref="CK85" si="579">SUM(AM85,AW85,BG85,BQ85,CA85)</f>
        <v>0</v>
      </c>
      <c r="CL85" s="59">
        <f t="shared" ref="CL85" si="580">SUM(CM85:CP85)</f>
        <v>0.87452670733935123</v>
      </c>
      <c r="CM85" s="59">
        <f t="shared" ref="CM85" si="581">AY85+BI85+BS85+CC85</f>
        <v>0</v>
      </c>
      <c r="CN85" s="59">
        <f t="shared" ref="CN85" si="582">AZ85+BJ85+BT85+CD85</f>
        <v>0</v>
      </c>
      <c r="CO85" s="59">
        <f t="shared" ref="CO85" si="583">BA85+BK85+BU85+CE85</f>
        <v>0.87452670733935123</v>
      </c>
      <c r="CP85" s="59">
        <f t="shared" ref="CP85" si="584">BB85+BL85+BV85+CF85</f>
        <v>0</v>
      </c>
      <c r="CQ85" s="21" t="s">
        <v>251</v>
      </c>
    </row>
    <row r="86" spans="1:100" ht="54.95" customHeight="1">
      <c r="A86" s="33" t="s">
        <v>148</v>
      </c>
      <c r="B86" s="34" t="s">
        <v>214</v>
      </c>
      <c r="C86" s="36" t="s">
        <v>190</v>
      </c>
      <c r="D86" s="19" t="s">
        <v>213</v>
      </c>
      <c r="E86" s="19">
        <v>2029</v>
      </c>
      <c r="F86" s="37">
        <v>2029</v>
      </c>
      <c r="G86" s="37">
        <v>2029</v>
      </c>
      <c r="H86" s="59" t="s">
        <v>78</v>
      </c>
      <c r="I86" s="59" t="s">
        <v>78</v>
      </c>
      <c r="J86" s="59" t="s">
        <v>78</v>
      </c>
      <c r="K86" s="59" t="s">
        <v>78</v>
      </c>
      <c r="L86" s="59" t="s">
        <v>78</v>
      </c>
      <c r="M86" s="59" t="s">
        <v>78</v>
      </c>
      <c r="N86" s="59">
        <v>0</v>
      </c>
      <c r="O86" s="59">
        <v>0</v>
      </c>
      <c r="P86" s="59">
        <v>0.75727999999999995</v>
      </c>
      <c r="Q86" s="59">
        <v>0.77719000000000005</v>
      </c>
      <c r="R86" s="59">
        <v>0.75727999999999995</v>
      </c>
      <c r="S86" s="59">
        <v>0.77719000000000005</v>
      </c>
      <c r="T86" s="59">
        <v>0.75700000000000001</v>
      </c>
      <c r="U86" s="59">
        <f t="shared" si="573"/>
        <v>0.75549849764477039</v>
      </c>
      <c r="V86" s="59">
        <v>0</v>
      </c>
      <c r="W86" s="59">
        <f t="shared" ref="W86:W89" si="585">AS86+BC86+BM86+BW86</f>
        <v>0.75700000000000001</v>
      </c>
      <c r="X86" s="59">
        <f t="shared" ref="X86:X89" si="586">AX86+BH86+BR86+CB86</f>
        <v>0.75549849764477039</v>
      </c>
      <c r="Y86" s="59">
        <v>0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59">
        <v>0</v>
      </c>
      <c r="AS86" s="59">
        <f>SUM(AT86:AW86)</f>
        <v>0</v>
      </c>
      <c r="AT86" s="59">
        <v>0</v>
      </c>
      <c r="AU86" s="59">
        <v>0</v>
      </c>
      <c r="AV86" s="59">
        <v>0</v>
      </c>
      <c r="AW86" s="59">
        <v>0</v>
      </c>
      <c r="AX86" s="59">
        <f>SUM(AY86:BB86)</f>
        <v>0</v>
      </c>
      <c r="AY86" s="59">
        <v>0</v>
      </c>
      <c r="AZ86" s="59">
        <v>0</v>
      </c>
      <c r="BA86" s="59">
        <v>0</v>
      </c>
      <c r="BB86" s="59">
        <v>0</v>
      </c>
      <c r="BC86" s="59">
        <f>SUM(BD86:BG86)</f>
        <v>0</v>
      </c>
      <c r="BD86" s="59">
        <v>0</v>
      </c>
      <c r="BE86" s="59">
        <v>0</v>
      </c>
      <c r="BF86" s="59">
        <v>0</v>
      </c>
      <c r="BG86" s="59">
        <v>0</v>
      </c>
      <c r="BH86" s="59">
        <f>SUM(BI86:BL86)</f>
        <v>0</v>
      </c>
      <c r="BI86" s="59">
        <v>0</v>
      </c>
      <c r="BJ86" s="59">
        <v>0</v>
      </c>
      <c r="BK86" s="59">
        <v>0</v>
      </c>
      <c r="BL86" s="59">
        <v>0</v>
      </c>
      <c r="BM86" s="59">
        <f>BN86+BO86+BP86+BQ86</f>
        <v>0</v>
      </c>
      <c r="BN86" s="59">
        <v>0</v>
      </c>
      <c r="BO86" s="59">
        <v>0</v>
      </c>
      <c r="BP86" s="59">
        <v>0</v>
      </c>
      <c r="BQ86" s="59">
        <v>0</v>
      </c>
      <c r="BR86" s="59">
        <f>BS86+BT86+BU86+BV86</f>
        <v>0</v>
      </c>
      <c r="BS86" s="59">
        <v>0</v>
      </c>
      <c r="BT86" s="59">
        <v>0</v>
      </c>
      <c r="BU86" s="59">
        <v>0</v>
      </c>
      <c r="BV86" s="59">
        <v>0</v>
      </c>
      <c r="BW86" s="59">
        <f>BX86+BY86+BZ86+CA86</f>
        <v>0.75700000000000001</v>
      </c>
      <c r="BX86" s="59">
        <v>0</v>
      </c>
      <c r="BY86" s="59">
        <v>0</v>
      </c>
      <c r="BZ86" s="59">
        <v>0.75700000000000001</v>
      </c>
      <c r="CA86" s="59">
        <v>0</v>
      </c>
      <c r="CB86" s="59">
        <f>CC86+CD86+CE86+CF86</f>
        <v>0.75549849764477039</v>
      </c>
      <c r="CC86" s="59">
        <v>0</v>
      </c>
      <c r="CD86" s="59">
        <v>0</v>
      </c>
      <c r="CE86" s="59">
        <v>0.75549849764477039</v>
      </c>
      <c r="CF86" s="109">
        <v>0</v>
      </c>
      <c r="CG86" s="59">
        <f t="shared" ref="CG86:CG89" si="587">SUM(CH86:CK86)</f>
        <v>1.7570000000000001</v>
      </c>
      <c r="CH86" s="59">
        <f t="shared" ref="CH86:CH89" si="588">AT86+BD86+BN86+BX86</f>
        <v>0</v>
      </c>
      <c r="CI86" s="59">
        <v>1</v>
      </c>
      <c r="CJ86" s="59">
        <f t="shared" ref="CJ86:CJ89" si="589">SUM(AL86,AV86,BF86,BP86,BZ86)</f>
        <v>0.75700000000000001</v>
      </c>
      <c r="CK86" s="59">
        <f t="shared" ref="CK86:CK89" si="590">SUM(AM86,AW86,BG86,BQ86,CA86)</f>
        <v>0</v>
      </c>
      <c r="CL86" s="59">
        <f t="shared" ref="CL86:CL89" si="591">SUM(CM86:CP86)</f>
        <v>0.75549849764477039</v>
      </c>
      <c r="CM86" s="59">
        <f t="shared" ref="CM86:CM89" si="592">AY86+BI86+BS86+CC86</f>
        <v>0</v>
      </c>
      <c r="CN86" s="59">
        <f t="shared" ref="CN86:CN89" si="593">AZ86+BJ86+BT86+CD86</f>
        <v>0</v>
      </c>
      <c r="CO86" s="59">
        <f t="shared" ref="CO86:CO89" si="594">BA86+BK86+BU86+CE86</f>
        <v>0.75549849764477039</v>
      </c>
      <c r="CP86" s="59">
        <f t="shared" ref="CP86:CP89" si="595">BB86+BL86+BV86+CF86</f>
        <v>0</v>
      </c>
      <c r="CQ86" s="21" t="s">
        <v>251</v>
      </c>
    </row>
    <row r="87" spans="1:100" ht="54.95" customHeight="1">
      <c r="A87" s="33" t="s">
        <v>148</v>
      </c>
      <c r="B87" s="34" t="s">
        <v>216</v>
      </c>
      <c r="C87" s="36" t="s">
        <v>191</v>
      </c>
      <c r="D87" s="19" t="s">
        <v>213</v>
      </c>
      <c r="E87" s="19">
        <v>2029</v>
      </c>
      <c r="F87" s="37">
        <v>2029</v>
      </c>
      <c r="G87" s="37">
        <v>2029</v>
      </c>
      <c r="H87" s="59" t="s">
        <v>78</v>
      </c>
      <c r="I87" s="59" t="s">
        <v>78</v>
      </c>
      <c r="J87" s="59" t="s">
        <v>78</v>
      </c>
      <c r="K87" s="59" t="s">
        <v>78</v>
      </c>
      <c r="L87" s="59" t="s">
        <v>78</v>
      </c>
      <c r="M87" s="59" t="s">
        <v>78</v>
      </c>
      <c r="N87" s="59">
        <v>0</v>
      </c>
      <c r="O87" s="59">
        <v>0</v>
      </c>
      <c r="P87" s="59">
        <v>0.97750000000000004</v>
      </c>
      <c r="Q87" s="59">
        <v>1.38714</v>
      </c>
      <c r="R87" s="59">
        <v>0.97750000000000004</v>
      </c>
      <c r="S87" s="59">
        <v>1.38714</v>
      </c>
      <c r="T87" s="59">
        <v>1.302</v>
      </c>
      <c r="U87" s="59">
        <f t="shared" si="573"/>
        <v>1.2993912891658412</v>
      </c>
      <c r="V87" s="59">
        <v>0</v>
      </c>
      <c r="W87" s="59">
        <f t="shared" si="585"/>
        <v>1.302</v>
      </c>
      <c r="X87" s="59">
        <f t="shared" si="586"/>
        <v>1.2993912891658412</v>
      </c>
      <c r="Y87" s="59">
        <v>0</v>
      </c>
      <c r="Z87" s="59">
        <v>0</v>
      </c>
      <c r="AA87" s="59">
        <v>0</v>
      </c>
      <c r="AB87" s="59">
        <v>0</v>
      </c>
      <c r="AC87" s="59">
        <v>0</v>
      </c>
      <c r="AD87" s="59">
        <v>0</v>
      </c>
      <c r="AE87" s="59">
        <v>0</v>
      </c>
      <c r="AF87" s="59">
        <v>0</v>
      </c>
      <c r="AG87" s="59">
        <v>0</v>
      </c>
      <c r="AH87" s="59">
        <v>0</v>
      </c>
      <c r="AI87" s="59"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59">
        <v>0</v>
      </c>
      <c r="AS87" s="59">
        <f>SUM(AT87:AW87)</f>
        <v>0</v>
      </c>
      <c r="AT87" s="59">
        <v>0</v>
      </c>
      <c r="AU87" s="59">
        <v>0</v>
      </c>
      <c r="AV87" s="59">
        <v>0</v>
      </c>
      <c r="AW87" s="59">
        <v>0</v>
      </c>
      <c r="AX87" s="59">
        <f>SUM(AY87:BB87)</f>
        <v>0</v>
      </c>
      <c r="AY87" s="59">
        <v>0</v>
      </c>
      <c r="AZ87" s="59">
        <v>0</v>
      </c>
      <c r="BA87" s="59">
        <v>0</v>
      </c>
      <c r="BB87" s="59">
        <v>0</v>
      </c>
      <c r="BC87" s="59">
        <f>SUM(BD87:BG87)</f>
        <v>0</v>
      </c>
      <c r="BD87" s="59">
        <v>0</v>
      </c>
      <c r="BE87" s="59">
        <v>0</v>
      </c>
      <c r="BF87" s="59">
        <v>0</v>
      </c>
      <c r="BG87" s="59">
        <v>0</v>
      </c>
      <c r="BH87" s="59">
        <f>SUM(BI87:BL87)</f>
        <v>0</v>
      </c>
      <c r="BI87" s="59">
        <v>0</v>
      </c>
      <c r="BJ87" s="59">
        <v>0</v>
      </c>
      <c r="BK87" s="59">
        <v>0</v>
      </c>
      <c r="BL87" s="59">
        <v>0</v>
      </c>
      <c r="BM87" s="59">
        <f>BN87+BO87+BP87+BQ87</f>
        <v>0</v>
      </c>
      <c r="BN87" s="59">
        <v>0</v>
      </c>
      <c r="BO87" s="59">
        <v>0</v>
      </c>
      <c r="BP87" s="59">
        <v>0</v>
      </c>
      <c r="BQ87" s="59">
        <v>0</v>
      </c>
      <c r="BR87" s="59">
        <f>BS87+BT87+BU87+BV87</f>
        <v>0</v>
      </c>
      <c r="BS87" s="59">
        <v>0</v>
      </c>
      <c r="BT87" s="59">
        <v>0</v>
      </c>
      <c r="BU87" s="59">
        <v>0</v>
      </c>
      <c r="BV87" s="59">
        <v>0</v>
      </c>
      <c r="BW87" s="59">
        <f>BX87+BY87+BZ87+CA87</f>
        <v>1.302</v>
      </c>
      <c r="BX87" s="59">
        <v>0</v>
      </c>
      <c r="BY87" s="59">
        <v>0</v>
      </c>
      <c r="BZ87" s="59">
        <v>1.302</v>
      </c>
      <c r="CA87" s="59">
        <v>0</v>
      </c>
      <c r="CB87" s="59">
        <f>CC87+CD87+CE87+CF87</f>
        <v>1.2993912891658412</v>
      </c>
      <c r="CC87" s="59">
        <v>0</v>
      </c>
      <c r="CD87" s="59">
        <v>0</v>
      </c>
      <c r="CE87" s="59">
        <v>1.2993912891658412</v>
      </c>
      <c r="CF87" s="109">
        <v>0</v>
      </c>
      <c r="CG87" s="59">
        <f t="shared" si="587"/>
        <v>3.302</v>
      </c>
      <c r="CH87" s="59">
        <f t="shared" si="588"/>
        <v>0</v>
      </c>
      <c r="CI87" s="59">
        <v>2</v>
      </c>
      <c r="CJ87" s="59">
        <f t="shared" si="589"/>
        <v>1.302</v>
      </c>
      <c r="CK87" s="59">
        <f t="shared" si="590"/>
        <v>0</v>
      </c>
      <c r="CL87" s="59">
        <f t="shared" si="591"/>
        <v>1.2993912891658412</v>
      </c>
      <c r="CM87" s="59">
        <f t="shared" si="592"/>
        <v>0</v>
      </c>
      <c r="CN87" s="59">
        <f t="shared" si="593"/>
        <v>0</v>
      </c>
      <c r="CO87" s="59">
        <f t="shared" si="594"/>
        <v>1.2993912891658412</v>
      </c>
      <c r="CP87" s="59">
        <f t="shared" si="595"/>
        <v>0</v>
      </c>
      <c r="CQ87" s="21" t="s">
        <v>251</v>
      </c>
    </row>
    <row r="88" spans="1:100" ht="54.95" customHeight="1">
      <c r="A88" s="33" t="s">
        <v>148</v>
      </c>
      <c r="B88" s="34" t="s">
        <v>217</v>
      </c>
      <c r="C88" s="36" t="s">
        <v>193</v>
      </c>
      <c r="D88" s="19" t="s">
        <v>213</v>
      </c>
      <c r="E88" s="19">
        <v>2029</v>
      </c>
      <c r="F88" s="37">
        <v>2029</v>
      </c>
      <c r="G88" s="37">
        <v>2029</v>
      </c>
      <c r="H88" s="59" t="s">
        <v>78</v>
      </c>
      <c r="I88" s="59" t="s">
        <v>78</v>
      </c>
      <c r="J88" s="59" t="s">
        <v>78</v>
      </c>
      <c r="K88" s="59" t="s">
        <v>78</v>
      </c>
      <c r="L88" s="59" t="s">
        <v>78</v>
      </c>
      <c r="M88" s="59" t="s">
        <v>78</v>
      </c>
      <c r="N88" s="59">
        <v>0</v>
      </c>
      <c r="O88" s="59">
        <v>0</v>
      </c>
      <c r="P88" s="59">
        <v>0.75068999999999997</v>
      </c>
      <c r="Q88" s="59">
        <v>0.78134999999999999</v>
      </c>
      <c r="R88" s="59">
        <v>0.75068999999999997</v>
      </c>
      <c r="S88" s="59">
        <v>0.78134999999999999</v>
      </c>
      <c r="T88" s="59">
        <v>0.70199999999999996</v>
      </c>
      <c r="U88" s="59">
        <f t="shared" si="573"/>
        <v>0.70094390153475372</v>
      </c>
      <c r="V88" s="59">
        <v>0</v>
      </c>
      <c r="W88" s="59">
        <f t="shared" si="585"/>
        <v>0.70199999999999996</v>
      </c>
      <c r="X88" s="59">
        <f t="shared" si="586"/>
        <v>0.70094390153475372</v>
      </c>
      <c r="Y88" s="59">
        <v>0</v>
      </c>
      <c r="Z88" s="59">
        <v>0</v>
      </c>
      <c r="AA88" s="59">
        <v>0</v>
      </c>
      <c r="AB88" s="59">
        <v>0</v>
      </c>
      <c r="AC88" s="59">
        <v>0</v>
      </c>
      <c r="AD88" s="59">
        <v>0</v>
      </c>
      <c r="AE88" s="59">
        <v>0</v>
      </c>
      <c r="AF88" s="59">
        <v>0</v>
      </c>
      <c r="AG88" s="59">
        <v>0</v>
      </c>
      <c r="AH88" s="59">
        <v>0</v>
      </c>
      <c r="AI88" s="59"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>
        <v>0</v>
      </c>
      <c r="AQ88" s="59">
        <v>0</v>
      </c>
      <c r="AR88" s="59">
        <v>0</v>
      </c>
      <c r="AS88" s="59">
        <f>SUM(AT88:AW88)</f>
        <v>0</v>
      </c>
      <c r="AT88" s="59">
        <v>0</v>
      </c>
      <c r="AU88" s="59">
        <v>0</v>
      </c>
      <c r="AV88" s="59">
        <v>0</v>
      </c>
      <c r="AW88" s="59">
        <v>0</v>
      </c>
      <c r="AX88" s="59">
        <f>SUM(AY88:BB88)</f>
        <v>0</v>
      </c>
      <c r="AY88" s="59">
        <v>0</v>
      </c>
      <c r="AZ88" s="59">
        <v>0</v>
      </c>
      <c r="BA88" s="59">
        <v>0</v>
      </c>
      <c r="BB88" s="59">
        <v>0</v>
      </c>
      <c r="BC88" s="59">
        <f>SUM(BD88:BG88)</f>
        <v>0</v>
      </c>
      <c r="BD88" s="59">
        <v>0</v>
      </c>
      <c r="BE88" s="59">
        <v>0</v>
      </c>
      <c r="BF88" s="59">
        <v>0</v>
      </c>
      <c r="BG88" s="59">
        <v>0</v>
      </c>
      <c r="BH88" s="59">
        <f>SUM(BI88:BL88)</f>
        <v>0</v>
      </c>
      <c r="BI88" s="59">
        <v>0</v>
      </c>
      <c r="BJ88" s="59">
        <v>0</v>
      </c>
      <c r="BK88" s="59">
        <v>0</v>
      </c>
      <c r="BL88" s="59">
        <v>0</v>
      </c>
      <c r="BM88" s="59">
        <f>BN88+BO88+BP88+BQ88</f>
        <v>0</v>
      </c>
      <c r="BN88" s="59">
        <v>0</v>
      </c>
      <c r="BO88" s="59">
        <v>0</v>
      </c>
      <c r="BP88" s="59">
        <v>0</v>
      </c>
      <c r="BQ88" s="59">
        <v>0</v>
      </c>
      <c r="BR88" s="59">
        <f>BS88+BT88+BU88+BV88</f>
        <v>0</v>
      </c>
      <c r="BS88" s="59">
        <v>0</v>
      </c>
      <c r="BT88" s="59">
        <v>0</v>
      </c>
      <c r="BU88" s="59">
        <v>0</v>
      </c>
      <c r="BV88" s="59">
        <v>0</v>
      </c>
      <c r="BW88" s="59">
        <f>BX88+BY88+BZ88+CA88</f>
        <v>0.70199999999999996</v>
      </c>
      <c r="BX88" s="59">
        <v>0</v>
      </c>
      <c r="BY88" s="59">
        <v>0</v>
      </c>
      <c r="BZ88" s="59">
        <v>0.70199999999999996</v>
      </c>
      <c r="CA88" s="59">
        <v>0</v>
      </c>
      <c r="CB88" s="59">
        <f>CC88+CD88+CE88+CF88</f>
        <v>0.70094390153475372</v>
      </c>
      <c r="CC88" s="59">
        <v>0</v>
      </c>
      <c r="CD88" s="59">
        <v>0</v>
      </c>
      <c r="CE88" s="59">
        <v>0.70094390153475372</v>
      </c>
      <c r="CF88" s="109">
        <v>0</v>
      </c>
      <c r="CG88" s="59">
        <f t="shared" si="587"/>
        <v>3.702</v>
      </c>
      <c r="CH88" s="59">
        <f t="shared" si="588"/>
        <v>0</v>
      </c>
      <c r="CI88" s="59">
        <v>3</v>
      </c>
      <c r="CJ88" s="59">
        <f t="shared" si="589"/>
        <v>0.70199999999999996</v>
      </c>
      <c r="CK88" s="59">
        <f t="shared" si="590"/>
        <v>0</v>
      </c>
      <c r="CL88" s="59">
        <f t="shared" si="591"/>
        <v>0.70094390153475372</v>
      </c>
      <c r="CM88" s="59">
        <f t="shared" si="592"/>
        <v>0</v>
      </c>
      <c r="CN88" s="59">
        <f t="shared" si="593"/>
        <v>0</v>
      </c>
      <c r="CO88" s="59">
        <f t="shared" si="594"/>
        <v>0.70094390153475372</v>
      </c>
      <c r="CP88" s="59">
        <f t="shared" si="595"/>
        <v>0</v>
      </c>
      <c r="CQ88" s="21" t="s">
        <v>251</v>
      </c>
    </row>
    <row r="89" spans="1:100" ht="54.95" customHeight="1">
      <c r="A89" s="33" t="s">
        <v>148</v>
      </c>
      <c r="B89" s="34" t="s">
        <v>248</v>
      </c>
      <c r="C89" s="36" t="s">
        <v>249</v>
      </c>
      <c r="D89" s="19" t="s">
        <v>213</v>
      </c>
      <c r="E89" s="19">
        <v>2026</v>
      </c>
      <c r="F89" s="37" t="s">
        <v>78</v>
      </c>
      <c r="G89" s="37">
        <v>2026</v>
      </c>
      <c r="H89" s="59" t="s">
        <v>78</v>
      </c>
      <c r="I89" s="59" t="s">
        <v>78</v>
      </c>
      <c r="J89" s="59" t="s">
        <v>78</v>
      </c>
      <c r="K89" s="59" t="s">
        <v>78</v>
      </c>
      <c r="L89" s="59" t="s">
        <v>78</v>
      </c>
      <c r="M89" s="59" t="s">
        <v>78</v>
      </c>
      <c r="N89" s="59">
        <v>0</v>
      </c>
      <c r="O89" s="59">
        <v>0</v>
      </c>
      <c r="P89" s="59">
        <v>0</v>
      </c>
      <c r="Q89" s="59">
        <v>0</v>
      </c>
      <c r="R89" s="59">
        <v>5.1911100000000001</v>
      </c>
      <c r="S89" s="59">
        <v>5.3187600000000002</v>
      </c>
      <c r="T89" s="59">
        <v>0</v>
      </c>
      <c r="U89" s="59">
        <f t="shared" si="573"/>
        <v>2.8988804300000002</v>
      </c>
      <c r="V89" s="59">
        <v>0</v>
      </c>
      <c r="W89" s="59">
        <f t="shared" si="585"/>
        <v>0.70199999999999996</v>
      </c>
      <c r="X89" s="59">
        <f t="shared" si="586"/>
        <v>2.8988804300000002</v>
      </c>
      <c r="Y89" s="59">
        <v>0</v>
      </c>
      <c r="Z89" s="59">
        <v>0</v>
      </c>
      <c r="AA89" s="59">
        <v>0</v>
      </c>
      <c r="AB89" s="59">
        <v>0</v>
      </c>
      <c r="AC89" s="59">
        <v>0</v>
      </c>
      <c r="AD89" s="59">
        <v>0</v>
      </c>
      <c r="AE89" s="59">
        <v>0</v>
      </c>
      <c r="AF89" s="59">
        <v>0</v>
      </c>
      <c r="AG89" s="59">
        <v>0</v>
      </c>
      <c r="AH89" s="59">
        <v>0</v>
      </c>
      <c r="AI89" s="59">
        <v>0</v>
      </c>
      <c r="AJ89" s="59">
        <v>0</v>
      </c>
      <c r="AK89" s="59">
        <v>0</v>
      </c>
      <c r="AL89" s="59">
        <v>0</v>
      </c>
      <c r="AM89" s="59">
        <v>0</v>
      </c>
      <c r="AN89" s="59">
        <v>0</v>
      </c>
      <c r="AO89" s="59">
        <v>0</v>
      </c>
      <c r="AP89" s="59">
        <v>0</v>
      </c>
      <c r="AQ89" s="59">
        <v>0</v>
      </c>
      <c r="AR89" s="59">
        <v>0</v>
      </c>
      <c r="AS89" s="59">
        <f>SUM(AT89:AW89)</f>
        <v>0</v>
      </c>
      <c r="AT89" s="59">
        <v>0</v>
      </c>
      <c r="AU89" s="59">
        <v>0</v>
      </c>
      <c r="AV89" s="59">
        <v>0</v>
      </c>
      <c r="AW89" s="59">
        <v>0</v>
      </c>
      <c r="AX89" s="59">
        <f>SUM(AY89:BB89)</f>
        <v>2.8988804300000002</v>
      </c>
      <c r="AY89" s="59">
        <v>0</v>
      </c>
      <c r="AZ89" s="59">
        <v>0</v>
      </c>
      <c r="BA89" s="59">
        <v>2.8988804300000002</v>
      </c>
      <c r="BB89" s="59">
        <v>0</v>
      </c>
      <c r="BC89" s="59">
        <f>SUM(BD89:BG89)</f>
        <v>0</v>
      </c>
      <c r="BD89" s="59">
        <v>0</v>
      </c>
      <c r="BE89" s="59">
        <v>0</v>
      </c>
      <c r="BF89" s="59">
        <v>0</v>
      </c>
      <c r="BG89" s="59">
        <v>0</v>
      </c>
      <c r="BH89" s="59">
        <f>SUM(BI89:BL89)</f>
        <v>0</v>
      </c>
      <c r="BI89" s="59">
        <v>0</v>
      </c>
      <c r="BJ89" s="59">
        <v>0</v>
      </c>
      <c r="BK89" s="59">
        <v>0</v>
      </c>
      <c r="BL89" s="59">
        <v>0</v>
      </c>
      <c r="BM89" s="59">
        <f>BN89+BO89+BP89+BQ89</f>
        <v>0</v>
      </c>
      <c r="BN89" s="59">
        <v>0</v>
      </c>
      <c r="BO89" s="59">
        <v>0</v>
      </c>
      <c r="BP89" s="59">
        <v>0</v>
      </c>
      <c r="BQ89" s="59">
        <v>0</v>
      </c>
      <c r="BR89" s="59">
        <f>BS89+BT89+BU89+BV89</f>
        <v>0</v>
      </c>
      <c r="BS89" s="59">
        <v>0</v>
      </c>
      <c r="BT89" s="59">
        <v>0</v>
      </c>
      <c r="BU89" s="59">
        <v>0</v>
      </c>
      <c r="BV89" s="59">
        <v>0</v>
      </c>
      <c r="BW89" s="59">
        <f>BX89+BY89+BZ89+CA89</f>
        <v>0.70199999999999996</v>
      </c>
      <c r="BX89" s="59">
        <v>0</v>
      </c>
      <c r="BY89" s="59">
        <v>0</v>
      </c>
      <c r="BZ89" s="59">
        <v>0.70199999999999996</v>
      </c>
      <c r="CA89" s="59">
        <v>0</v>
      </c>
      <c r="CB89" s="59">
        <f>CC89+CD89+CE89+CF89</f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f t="shared" si="587"/>
        <v>4.702</v>
      </c>
      <c r="CH89" s="59">
        <f t="shared" si="588"/>
        <v>0</v>
      </c>
      <c r="CI89" s="59">
        <v>4</v>
      </c>
      <c r="CJ89" s="59">
        <f t="shared" si="589"/>
        <v>0.70199999999999996</v>
      </c>
      <c r="CK89" s="59">
        <f t="shared" si="590"/>
        <v>0</v>
      </c>
      <c r="CL89" s="59">
        <f t="shared" si="591"/>
        <v>2.8988804300000002</v>
      </c>
      <c r="CM89" s="59">
        <f t="shared" si="592"/>
        <v>0</v>
      </c>
      <c r="CN89" s="59">
        <f t="shared" si="593"/>
        <v>0</v>
      </c>
      <c r="CO89" s="59">
        <f t="shared" si="594"/>
        <v>2.8988804300000002</v>
      </c>
      <c r="CP89" s="59">
        <f t="shared" si="595"/>
        <v>0</v>
      </c>
      <c r="CQ89" s="21" t="s">
        <v>252</v>
      </c>
    </row>
    <row r="90" spans="1:100" ht="24" customHeight="1">
      <c r="A90" s="24"/>
      <c r="B90" s="25"/>
      <c r="C90" s="26"/>
      <c r="D90" s="27"/>
      <c r="E90" s="28"/>
      <c r="F90" s="28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44"/>
      <c r="AY90" s="44"/>
      <c r="AZ90" s="44"/>
      <c r="BA90" s="44"/>
      <c r="BB90" s="44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6"/>
      <c r="CM90" s="26"/>
      <c r="CN90" s="26"/>
      <c r="CO90" s="26"/>
      <c r="CP90" s="26"/>
      <c r="CQ90" s="26"/>
    </row>
    <row r="92" spans="1:100" ht="55.5" customHeight="1">
      <c r="A92" s="94" t="s">
        <v>40</v>
      </c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29"/>
      <c r="R92" s="29"/>
      <c r="S92" s="29"/>
      <c r="T92" s="29"/>
      <c r="U92" s="29"/>
      <c r="CO92" s="1"/>
      <c r="CP92" s="1"/>
      <c r="CQ92" s="1"/>
      <c r="CR92" s="1"/>
      <c r="CS92" s="1"/>
      <c r="CT92" s="1"/>
      <c r="CU92" s="1"/>
      <c r="CV92" s="1"/>
    </row>
    <row r="93" spans="1:100" ht="40.5" customHeight="1">
      <c r="A93" s="106" t="s">
        <v>41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30"/>
      <c r="R93" s="30"/>
      <c r="S93" s="30"/>
      <c r="T93" s="30"/>
      <c r="U93" s="30"/>
      <c r="CM93" s="1"/>
      <c r="CN93" s="1"/>
      <c r="CO93" s="1"/>
      <c r="CP93" s="1"/>
      <c r="CQ93" s="1"/>
      <c r="CR93" s="1"/>
      <c r="CS93" s="1"/>
      <c r="CT93" s="1"/>
    </row>
    <row r="94" spans="1:100" ht="57.75" customHeight="1">
      <c r="A94" s="106" t="s">
        <v>42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30"/>
      <c r="R94" s="30"/>
      <c r="S94" s="30"/>
      <c r="T94" s="30"/>
      <c r="U94" s="30"/>
    </row>
    <row r="95" spans="1:100" ht="37.5" customHeight="1">
      <c r="A95" s="106" t="s">
        <v>43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30"/>
      <c r="R95" s="30"/>
      <c r="S95" s="30"/>
      <c r="T95" s="30"/>
      <c r="U95" s="30"/>
    </row>
    <row r="96" spans="1:100" ht="53.25" customHeight="1">
      <c r="A96" s="106"/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30"/>
      <c r="R96" s="30"/>
      <c r="S96" s="30"/>
      <c r="T96" s="30"/>
      <c r="U96" s="30"/>
      <c r="V96" s="29"/>
    </row>
    <row r="97" spans="1:22">
      <c r="A97" s="107"/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</row>
    <row r="98" spans="1:22"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</row>
    <row r="99" spans="1:22"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</row>
    <row r="100" spans="1:22"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</row>
    <row r="101" spans="1:22"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</row>
    <row r="102" spans="1:22">
      <c r="B102" s="31"/>
    </row>
    <row r="103" spans="1:22"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</row>
  </sheetData>
  <mergeCells count="54">
    <mergeCell ref="BW15:CA15"/>
    <mergeCell ref="CB15:CF15"/>
    <mergeCell ref="BC15:BG15"/>
    <mergeCell ref="BH15:BL15"/>
    <mergeCell ref="BM15:BQ15"/>
    <mergeCell ref="BR15:BV15"/>
    <mergeCell ref="B100:V100"/>
    <mergeCell ref="B101:V101"/>
    <mergeCell ref="B103:V103"/>
    <mergeCell ref="A93:P93"/>
    <mergeCell ref="A94:P94"/>
    <mergeCell ref="A95:P95"/>
    <mergeCell ref="A96:P96"/>
    <mergeCell ref="A97:P97"/>
    <mergeCell ref="B98:V98"/>
    <mergeCell ref="B99:V99"/>
    <mergeCell ref="CQ14:CQ16"/>
    <mergeCell ref="A92:P92"/>
    <mergeCell ref="F14:G15"/>
    <mergeCell ref="K15:M15"/>
    <mergeCell ref="O14:O16"/>
    <mergeCell ref="P15:Q15"/>
    <mergeCell ref="B14:B16"/>
    <mergeCell ref="D14:D16"/>
    <mergeCell ref="C14:C16"/>
    <mergeCell ref="A14:A16"/>
    <mergeCell ref="CL15:CP15"/>
    <mergeCell ref="AI14:CP14"/>
    <mergeCell ref="H14:M14"/>
    <mergeCell ref="H15:J15"/>
    <mergeCell ref="CG15:CK15"/>
    <mergeCell ref="AI15:AM15"/>
    <mergeCell ref="AN15:AR15"/>
    <mergeCell ref="AS15:AW15"/>
    <mergeCell ref="AX15:BB15"/>
    <mergeCell ref="T14:U15"/>
    <mergeCell ref="R15:S15"/>
    <mergeCell ref="P14:S14"/>
    <mergeCell ref="E14:E16"/>
    <mergeCell ref="A8:AH8"/>
    <mergeCell ref="Y15:AC15"/>
    <mergeCell ref="AD15:AH15"/>
    <mergeCell ref="Y14:AH14"/>
    <mergeCell ref="V14:X15"/>
    <mergeCell ref="N14:N16"/>
    <mergeCell ref="A13:AH13"/>
    <mergeCell ref="A4:AH4"/>
    <mergeCell ref="A10:AH10"/>
    <mergeCell ref="A11:AH11"/>
    <mergeCell ref="A12:AH12"/>
    <mergeCell ref="A9:AH9"/>
    <mergeCell ref="A5:AH5"/>
    <mergeCell ref="A6:AH6"/>
    <mergeCell ref="A7:AH7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15" orientation="landscape" r:id="rId1"/>
  <headerFooter differentFirst="1">
    <oddHeader>&amp;C&amp;P</oddHeader>
  </headerFooter>
  <colBreaks count="2" manualBreakCount="2">
    <brk id="34" max="88" man="1"/>
    <brk id="62" max="88" man="1"/>
  </colBreaks>
  <ignoredErrors>
    <ignoredError sqref="CL70:CL83 CL67:CL69 BH54 AD54 CG84:CP84 J18 BH56 AI56:AM56 AS56:AW56 AY56:BC56 AX54 AN54 AI54:AM54 AO54:AW54 AY54:BC54" formula="1"/>
    <ignoredError sqref="D79:G79 V79 AN51 AX51 AX58:AX65 BH50:BH51 BH57:BH60 Y79:AH79 AD57 AN57 O79 AD51 AX85:BB88 K79:M79 H79:J79 R79:T79 P79:Q79 U79 N56 W56:AC56 BH85:BH88 CB79:CG79 BR79:BV79 BH79:BL79 AX79:BB79 AN79:AR79 AI79:AM79 AS79:AW79 BC79:BG79 BM79:BQ79 BW79:CA79 BR55 BH52:BH53" formulaRange="1"/>
    <ignoredError sqref="AX57 AD56:AH56 AX56 AN56:AR56" formula="1" formulaRange="1"/>
    <ignoredError sqref="A67 A54 A27 A31 A47 A80:A81 A76 A34:A43" twoDigitTextYear="1"/>
    <ignoredError sqref="A18 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2025-04-23T10:38:56Z</cp:lastPrinted>
  <dcterms:created xsi:type="dcterms:W3CDTF">2009-07-27T10:10:26Z</dcterms:created>
  <dcterms:modified xsi:type="dcterms:W3CDTF">2026-04-26T08:42:09Z</dcterms:modified>
</cp:coreProperties>
</file>